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Отдел налогового учета и отчетности\Отдел налогового учета и отчетности\Кухленко\ОЦО\закупка\готовые\"/>
    </mc:Choice>
  </mc:AlternateContent>
  <bookViews>
    <workbookView xWindow="0" yWindow="0" windowWidth="23250" windowHeight="12225" firstSheet="1" activeTab="1"/>
  </bookViews>
  <sheets>
    <sheet name="Вводная" sheetId="1" state="hidden" r:id="rId1"/>
    <sheet name="ПРИЛОЖЕНИЕ 1. Объем услуг" sheetId="2" r:id="rId2"/>
    <sheet name="ПРИЛОЖЕНИЕ 2. Инфо системы" sheetId="3" r:id="rId3"/>
    <sheet name="ПРИЛОЖЕНИЕ 3. Численность" sheetId="4" r:id="rId4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9" i="2" l="1"/>
  <c r="D216" i="2" l="1"/>
  <c r="D214" i="2"/>
  <c r="D212" i="2"/>
  <c r="D177" i="2"/>
  <c r="D176" i="2"/>
  <c r="D172" i="2"/>
  <c r="D165" i="2"/>
  <c r="D163" i="2"/>
  <c r="D162" i="2"/>
  <c r="D160" i="2"/>
  <c r="D157" i="2"/>
  <c r="D215" i="2"/>
  <c r="D213" i="2"/>
  <c r="D208" i="2" l="1"/>
  <c r="D200" i="2"/>
  <c r="D92" i="2"/>
  <c r="D89" i="2"/>
  <c r="D86" i="2"/>
  <c r="D85" i="2"/>
  <c r="D80" i="2"/>
  <c r="D73" i="2"/>
  <c r="D69" i="2"/>
  <c r="D50" i="2"/>
  <c r="D27" i="2"/>
  <c r="D23" i="2"/>
  <c r="D211" i="2" l="1"/>
  <c r="D72" i="2" l="1"/>
  <c r="D84" i="2"/>
  <c r="D74" i="2"/>
  <c r="D32" i="2" l="1"/>
  <c r="D30" i="2"/>
  <c r="D25" i="2"/>
  <c r="D62" i="2" l="1"/>
  <c r="D35" i="2"/>
  <c r="D7" i="2"/>
  <c r="D14" i="2"/>
  <c r="D13" i="2"/>
  <c r="D12" i="2"/>
  <c r="D38" i="2"/>
  <c r="D46" i="2"/>
  <c r="D37" i="2"/>
  <c r="D59" i="2"/>
  <c r="D26" i="2"/>
  <c r="D125" i="2" l="1"/>
  <c r="D220" i="2" s="1"/>
  <c r="D6" i="4"/>
  <c r="C6" i="4"/>
</calcChain>
</file>

<file path=xl/sharedStrings.xml><?xml version="1.0" encoding="utf-8"?>
<sst xmlns="http://schemas.openxmlformats.org/spreadsheetml/2006/main" count="286" uniqueCount="270">
  <si>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</si>
  <si>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</si>
  <si>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</si>
  <si>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</si>
  <si>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</si>
  <si>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</si>
  <si>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</si>
  <si>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</si>
  <si>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</si>
  <si>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</si>
  <si>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</si>
  <si>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</si>
  <si>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</si>
  <si>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</si>
  <si>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</si>
  <si>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</si>
  <si>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Описание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</si>
  <si>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</si>
  <si>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</si>
  <si>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</si>
  <si>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</si>
  <si>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</si>
  <si>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</si>
  <si>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</si>
  <si>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</si>
  <si>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Алтайэнергосбыт АО</t>
  </si>
  <si>
    <t>Башкирская генерирующая компания ООО</t>
  </si>
  <si>
    <t>Башкирские распределительные тепловые сети ООО</t>
  </si>
  <si>
    <t>Калининградская генерация</t>
  </si>
  <si>
    <t>ОмскРТС АО</t>
  </si>
  <si>
    <t>Орловский энергосбыт ООО</t>
  </si>
  <si>
    <t>Саратовэнерго ПАО</t>
  </si>
  <si>
    <t>ССК</t>
  </si>
  <si>
    <t>Тамбовская энергосбытовая компания ПАО</t>
  </si>
  <si>
    <t>ТГК-11 АО (Омск)</t>
  </si>
  <si>
    <t>Томская генерация АО</t>
  </si>
  <si>
    <t>ТомскРТС АО</t>
  </si>
  <si>
    <t>Томскэнергосбыт ПАО</t>
  </si>
  <si>
    <t>ЭСВ ООО</t>
  </si>
  <si>
    <t>ЭСКБ ООО</t>
  </si>
  <si>
    <r>
      <t xml:space="preserve">Оказание услуг по ведению бухгалтерского и налогового учетов, подготовке и сдаче бухгалтерской, статистической и налоговой отчетности, подготовке данных для МСФО отчетности, отправке в налоговые органы документов и информации в соответствии с поручениями </t>
    </r>
    <r>
      <rPr>
        <b/>
        <sz val="12"/>
        <color theme="1"/>
        <rFont val="Times New Roman"/>
        <family val="1"/>
        <charset val="204"/>
      </rPr>
      <t>Заказчика</t>
    </r>
    <r>
      <rPr>
        <sz val="12"/>
        <color theme="1"/>
        <rFont val="Times New Roman"/>
        <family val="1"/>
        <charset val="204"/>
      </rPr>
      <t xml:space="preserve">, предоставлению документов и информации </t>
    </r>
    <r>
      <rPr>
        <b/>
        <sz val="12"/>
        <color theme="1"/>
        <rFont val="Times New Roman"/>
        <family val="1"/>
        <charset val="204"/>
      </rPr>
      <t xml:space="preserve">Заказчика </t>
    </r>
    <r>
      <rPr>
        <sz val="12"/>
        <color theme="1"/>
        <rFont val="Times New Roman"/>
        <family val="1"/>
        <charset val="204"/>
      </rPr>
      <t xml:space="preserve">по запросам, услуг по проведению платежей и взаимодействию с банками, осуществлению валютного контроля, кадрового администрирования и расчетов с персоналом, поиск кандидатов для </t>
    </r>
    <r>
      <rPr>
        <b/>
        <sz val="12"/>
        <color theme="1"/>
        <rFont val="Times New Roman"/>
        <family val="1"/>
        <charset val="204"/>
      </rPr>
      <t>Заказчика.</t>
    </r>
  </si>
  <si>
    <t>Компания Заказчика</t>
  </si>
  <si>
    <t>1С: Управление производственным предприятием</t>
  </si>
  <si>
    <t>1С: Зарплата и управление персоналом</t>
  </si>
  <si>
    <t>Прием к учету, ввод в эксплуатацию объектов ОС (включая результаты инвентаризации) и увеличение стоимости объектов</t>
  </si>
  <si>
    <t>Модернизация, реконструкция, монтаж, техническое перевооружение объектов, строительство объектов</t>
  </si>
  <si>
    <t>Учет аренды имущества</t>
  </si>
  <si>
    <t>Учет консервации объектов</t>
  </si>
  <si>
    <t>Учет ликвидации объектов ОС, включая результаты инвентаризации</t>
  </si>
  <si>
    <t>Учет реализации объектов ОС</t>
  </si>
  <si>
    <t>Внутреннее перемещение объектов ОС</t>
  </si>
  <si>
    <t>Учет НМА, НИОКР</t>
  </si>
  <si>
    <t>Учет приобретения ОС, ТМЦ (РФ)</t>
  </si>
  <si>
    <t>Учет приобретения технологического топлива (РФ)</t>
  </si>
  <si>
    <t>Учет приобретения ОС, ТМЦ (Импорт)</t>
  </si>
  <si>
    <t>Учет приобретения ОС, ТМЦ (импорт из стран участников ЕАЭС)</t>
  </si>
  <si>
    <t>Учет приобретения ОС, ТМЦ (импорт из стран, не являющихся участниками ЕАЭС)</t>
  </si>
  <si>
    <t>Учет приобретения работ, услуг</t>
  </si>
  <si>
    <t>Учет авансов выданных</t>
  </si>
  <si>
    <t>Изменение (движение) КЗ</t>
  </si>
  <si>
    <t>Учет расчетов с подотчетными лицами</t>
  </si>
  <si>
    <t xml:space="preserve">Работа с копиями первичных документов </t>
  </si>
  <si>
    <t>Учет основной реализации</t>
  </si>
  <si>
    <t>«Учет основной реализации Теплоэнергия_теплоноситель»</t>
  </si>
  <si>
    <t>Учет прочей реализации (ТМЦ, Услуги, ДПС)</t>
  </si>
  <si>
    <t>Учет прочей реализации (ТМЦ, Услуги с УУ)</t>
  </si>
  <si>
    <t>Учет прочей реализации (ТМЦ, Услуги без УУ)</t>
  </si>
  <si>
    <t>Учет прочей реализации (ДПС)</t>
  </si>
  <si>
    <t>Учет реализации сотрудникам предприятия</t>
  </si>
  <si>
    <t>Проведение корректировки дебиторской задолженности</t>
  </si>
  <si>
    <t>Учет операций по ОРЭМ</t>
  </si>
  <si>
    <t>Учет приобретения электроэнергии, мощности и услуг инфраструктурных организаций</t>
  </si>
  <si>
    <t>Учет реализации электроэнергии и мощности</t>
  </si>
  <si>
    <t xml:space="preserve"> Корректировка дебиторской/кредиторской задолженности по реализации электроэнергии и мощности</t>
  </si>
  <si>
    <t>Учет авансов, полученных от Покупателей</t>
  </si>
  <si>
    <t>Учет операций по взаимозачетам</t>
  </si>
  <si>
    <t xml:space="preserve">Отражение списания безнадежной дебиторской и кредиторской задолженности </t>
  </si>
  <si>
    <t xml:space="preserve"> Отражение списания безнадежной дебиторской и кредиторской задолженности </t>
  </si>
  <si>
    <t>Отражение текущего списания безнадежной дебиторской и кредиторской задолженности</t>
  </si>
  <si>
    <t>Формирование резерва по сомнительным долгам</t>
  </si>
  <si>
    <t>Учет операций по претензиям и разногласиям, административным штрафам, госпошлинам по судебным делам. Формирование оценочных обязательств по судебным искам.</t>
  </si>
  <si>
    <t>Учет финансовых вложений (отражение, переоценка).</t>
  </si>
  <si>
    <t>Формирование резерва под обесценение финансовых вложений</t>
  </si>
  <si>
    <t>Отражение операций по кредитам и займам</t>
  </si>
  <si>
    <t>Учет расчетов векселями с покупателями и поставщиками</t>
  </si>
  <si>
    <t>Учет Доходов будущих периодов</t>
  </si>
  <si>
    <t>Учет операций по движению нераспределенной прибыли</t>
  </si>
  <si>
    <t>Формирование актов сверок взаиморасчетов с покупателями, поставщиками за исключением покупателей тепловой энергии и теплоносителя</t>
  </si>
  <si>
    <t>Движение ТМЦ (списание в производство)</t>
  </si>
  <si>
    <t>Движение ТМЦ (списание в производство) _ЭГ</t>
  </si>
  <si>
    <t>Движение ТМЦ (списание в производство) _ТТ</t>
  </si>
  <si>
    <t>Учет формирования и списания объектов РБП</t>
  </si>
  <si>
    <t>Забалансовый учет</t>
  </si>
  <si>
    <t xml:space="preserve">Выполнение операций закрытия </t>
  </si>
  <si>
    <t>Формирование отчетности по РСБУ</t>
  </si>
  <si>
    <t>Сопровождение аудита и корректировка отчетности РСБУ по результатам аудиторской проверки</t>
  </si>
  <si>
    <t>Подготовка статистической отчетности по данным БУ с участием ДО</t>
  </si>
  <si>
    <t>Предоставление информации по запросам</t>
  </si>
  <si>
    <t>Подготовка отчетности по МСФО</t>
  </si>
  <si>
    <t xml:space="preserve"> Подготовка отчетности по МСФО-Генерация</t>
  </si>
  <si>
    <t>Учет операций с капиталом</t>
  </si>
  <si>
    <t>Учет операций с капиталом: Выплата дивидендов с участием платежного агента</t>
  </si>
  <si>
    <t>Учет операций с капиталом: Выплата дивидендов без участия платежного агента</t>
  </si>
  <si>
    <t>Учет операций по получению дивидендов (доходов от участия в других организациях)</t>
  </si>
  <si>
    <t xml:space="preserve">Участие в разработке и внедрении методологических решений, УП, регламентов </t>
  </si>
  <si>
    <t>Инвентаризация активов и обязательств</t>
  </si>
  <si>
    <t>Инвентаризация активов и обязательств: инициирование проведения годовой инвентаризации</t>
  </si>
  <si>
    <t>Инвентаризация активов и обязательств: инвентаризация ТМЦ/ОС</t>
  </si>
  <si>
    <t>Инвентаризация активов и обязательств: инвентаризация расчетов с бюджетом, внебюджетными фондами, с покупателями, поставщиками, таможенными органами, прочими дебиторами/кредиторами, резерва по сомнительным долгам, расчетов с персоналом по подотчетным суммам</t>
  </si>
  <si>
    <t>Инвентаризация активов и обязательств: инвентаризация расчетов с работниками по заработной плате и по прочим операциям с персоналом</t>
  </si>
  <si>
    <t>Инвентаризация активов и обязательств: инвентаризация списанной в убыток задолженности неплатежеспособных дебиторов</t>
  </si>
  <si>
    <t>Инвентаризация активов и обязательств: инвентаризация оценочных обязательств (за исключением резервов: на выплату вознаграждения по итогам работы за год; неиспользованные отпуска; выслугу лет)</t>
  </si>
  <si>
    <t>Инвентаризация активов и обязательств: инвентаризация оценочных обязательств (резервы: на выплату вознаграждения по итогам работы за год; неиспользованные отпуска; выслугу лет)</t>
  </si>
  <si>
    <t>Инвентаризация активов и обязательств: инвентаризация обеспечения обязательств платежей, полученных и выданных</t>
  </si>
  <si>
    <t>Инвентаризация активов и обязательств: инвентаризация капитала (добавочный капитал, резервный капитал, нераспределенная прибыль)</t>
  </si>
  <si>
    <t>Инвентаризация активов и обязательств: инвентаризация ОНА, ОНО</t>
  </si>
  <si>
    <t>Инвентаризация активов и обязательств: инвентаризация денежных средств (за исключением денежных эквивалентов), денежных документов</t>
  </si>
  <si>
    <t>Инвентаризация активов и обязательств: инвентаризация финансовых вложений (включая денежные эквиваленты)</t>
  </si>
  <si>
    <t>Инвентаризация активов и обязательств: инвентаризация расходов будущих периодов</t>
  </si>
  <si>
    <t>Инвентаризация активов и обязательств: Инвентаризация нематериальных активов</t>
  </si>
  <si>
    <t>Инвентаризация активов и обязательств: Инвентаризация кредитов и займов</t>
  </si>
  <si>
    <t>Инвентаризация активов и обязательств: Инвентаризация кассы</t>
  </si>
  <si>
    <t>Инвентаризация активов и обязательств: Инвентаризация НДС</t>
  </si>
  <si>
    <t>Внеплановая инвентаризация активов и обязательств</t>
  </si>
  <si>
    <t>Плановая инвентаризация активов и обязательств</t>
  </si>
  <si>
    <t>Учет внеоборотных активов</t>
  </si>
  <si>
    <t>Учет движения внеоборотных активов</t>
  </si>
  <si>
    <t>Учет кредиторской задолженности</t>
  </si>
  <si>
    <t>Учет поступления кредиторской задолженности</t>
  </si>
  <si>
    <t>Учет дебиторской задолженности</t>
  </si>
  <si>
    <t>Учет реализации ТМЦ, работ, услуг</t>
  </si>
  <si>
    <t xml:space="preserve">Учет прочих операций </t>
  </si>
  <si>
    <t>Сверка взаиморасчетов</t>
  </si>
  <si>
    <t>Учет ТМЦ, РБП</t>
  </si>
  <si>
    <t>Движение ТМЦ, РБП</t>
  </si>
  <si>
    <t>Отчетность и закрытие отчетного периода</t>
  </si>
  <si>
    <t>Общий процесс закрытия</t>
  </si>
  <si>
    <t>Проведение корректировки дебиторской задолженности (перерасчет)</t>
  </si>
  <si>
    <t>Инвентаризация</t>
  </si>
  <si>
    <t>Архивация документов</t>
  </si>
  <si>
    <t>Ведение справочников</t>
  </si>
  <si>
    <t>Ведение справочника контрагентов/номенклатуры</t>
  </si>
  <si>
    <t>Ведение прочих и вспомогательных справочников</t>
  </si>
  <si>
    <t>Согласование договоров на предмет соответствия законодательству по бухгалтерскому учету и налогообложению, ЛНА</t>
  </si>
  <si>
    <t>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ДО и ОЦО, как ЦФО)</t>
  </si>
  <si>
    <t xml:space="preserve"> 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ОЦО)</t>
  </si>
  <si>
    <t>Взаимодействие с контрагентами Заказчика по операциям на ОРЭМ</t>
  </si>
  <si>
    <t>ООО "Интер РАО-ИТ"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</si>
  <si>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</si>
  <si>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</si>
  <si>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</si>
  <si>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</si>
  <si>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</si>
  <si>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</si>
  <si>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</si>
  <si>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</si>
  <si>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</si>
  <si>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</si>
  <si>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АИС Казна Сбытов</t>
  </si>
  <si>
    <t>Корпоративное казначейство</t>
  </si>
  <si>
    <t>Член Правления - руководитель Финансово-экономического центра ПАО "Интер РАО"</t>
  </si>
  <si>
    <t>СДБО Банк ГПБ г. Москва</t>
  </si>
  <si>
    <t>Заместитель генерального директора по экономике и финансам АО "Алтайэнергосбыт"</t>
  </si>
  <si>
    <t>Банк ГПБ АО</t>
  </si>
  <si>
    <t>СДБО Банк ГПБ г. Барнаул</t>
  </si>
  <si>
    <t>Сбербанк Бизнес-онлайн</t>
  </si>
  <si>
    <t>ПАО Сбербанк</t>
  </si>
  <si>
    <t>СДБО Раййфайзенбанк</t>
  </si>
  <si>
    <t>АО "Райффайзенбанк"</t>
  </si>
  <si>
    <t>СДБО АБ РОССИЯ</t>
  </si>
  <si>
    <t>АБ РОССИЯ АО</t>
  </si>
  <si>
    <t>Главный бухгалтер ПАО "Интер РАО"</t>
  </si>
  <si>
    <t>Расчет и начисление налогов</t>
  </si>
  <si>
    <t>Расчет НДС</t>
  </si>
  <si>
    <t>Расчет налога на прибыль</t>
  </si>
  <si>
    <t>Расчет Транспортного налога</t>
  </si>
  <si>
    <t>Расчет Налога на имущество организаций</t>
  </si>
  <si>
    <t>Расчет Земельного налога</t>
  </si>
  <si>
    <t xml:space="preserve">Налоговый расчет о суммах, выплаченных иностранным организациям доходов и удержанных налогов </t>
  </si>
  <si>
    <t>Расчёт налога на добычу полезных ископаемых</t>
  </si>
  <si>
    <t>Расчет Водного налога</t>
  </si>
  <si>
    <t>Расчет регулярных платежей за пользование недрами</t>
  </si>
  <si>
    <t>Учет НДС при импорте товаров из стран Евразийского экономического союза</t>
  </si>
  <si>
    <t>Налоговая отчетность </t>
  </si>
  <si>
    <t>Подготовка и отправка налоговой отчетности (кроме НДФЛ, ФСС) в ИФНС</t>
  </si>
  <si>
    <t>Подготовка уточненной налоговой отчетности</t>
  </si>
  <si>
    <t>Трансфертное Ценообразование (ТЦО)</t>
  </si>
  <si>
    <t>Налоговый контроль  </t>
  </si>
  <si>
    <t>Проведение сверки взаиморасчетов по налогам, сборам с налоговыми органами</t>
  </si>
  <si>
    <t>Сопровождение камеральных и встречных проверок налоговых органов</t>
  </si>
  <si>
    <t xml:space="preserve">Сопровождение выездных налоговых проверок </t>
  </si>
  <si>
    <t>Налоговый мониторинг</t>
  </si>
  <si>
    <t>Согласование, обоснование позиции общества в налоговых органах, суде, включая досудебное урегулирование</t>
  </si>
  <si>
    <t>Функции в планировании </t>
  </si>
  <si>
    <t>Планирование по РСБУ и налогам</t>
  </si>
  <si>
    <t>общие процессы</t>
  </si>
  <si>
    <t>Планирование рабочего времени</t>
  </si>
  <si>
    <t>Администрирование режимов работы в учетной системе</t>
  </si>
  <si>
    <t>Формирование графика отпусков</t>
  </si>
  <si>
    <t>Администрирование графиков сменности и индивидуальных графиков работы в учетной системе</t>
  </si>
  <si>
    <t>Организационный менеджмент</t>
  </si>
  <si>
    <t>Ведение иерархии организационных единиц и штатного расписания в учетной системе на основании предоставленных Заказчиком сведений</t>
  </si>
  <si>
    <t>Кадровое администрирование</t>
  </si>
  <si>
    <t>Оформление приема работников в штат/ регистрация данных по несписочному составу в ПК 1С:ЗиУП на основании предоставленных Заказчиком сведений</t>
  </si>
  <si>
    <t>Оформление перевода, изменения прочих условий Трудового договора</t>
  </si>
  <si>
    <t>Оформление изменения оклада/тарифа</t>
  </si>
  <si>
    <t>Оформление наложения взыскания</t>
  </si>
  <si>
    <t>Оформление сокращения</t>
  </si>
  <si>
    <t>Оформление увольнения</t>
  </si>
  <si>
    <t>Оформление плановых отсутствий (отпуск)</t>
  </si>
  <si>
    <t>Оформление отзыва из отпуска</t>
  </si>
  <si>
    <t>Оформление отстранения от работы</t>
  </si>
  <si>
    <t>Оформление командировок</t>
  </si>
  <si>
    <t>Ознакомление работников с ВНД (за исключением случаев приема)</t>
  </si>
  <si>
    <t>Ведение наградной кампании</t>
  </si>
  <si>
    <t>Оформление выхода из отпуска по уходу за ребенком</t>
  </si>
  <si>
    <t>Ведение персональных данных</t>
  </si>
  <si>
    <t>Ведение архива</t>
  </si>
  <si>
    <t>Учет рабочего времени</t>
  </si>
  <si>
    <t>Регистрация отсутствий</t>
  </si>
  <si>
    <t>Формирование документов по работе в выходные и нерабочие праздничные дни и работе сверхурочно в учетной системе на основании направленных Заказчиком приказов о работе в выходные дни и работе сверхурочно.</t>
  </si>
  <si>
    <t>Формирование отчетной формы Т-13 «Табель учета рабочего времени»</t>
  </si>
  <si>
    <t>Расчет заработной платы</t>
  </si>
  <si>
    <t xml:space="preserve">Расчет постоянной части </t>
  </si>
  <si>
    <t>Формирование документов для расчета стимулирующих и компенсационных выплат (доплат, надбавок) в учетной системе на основании предоставленных Заказчиком проектов приказов.</t>
  </si>
  <si>
    <t>Внесение информации по выполнению КПЭ сотрудников для расчета годовой премии в учетную систему на основании предоставленных Заказчиком данных.</t>
  </si>
  <si>
    <t>Внесение информации для расчета единовременных вознаграждений в учетную систему на основании предоставленных Заказчиком данных по суммам премирования.</t>
  </si>
  <si>
    <t>Дополнительные льготы и компенсации по трудовому договору и коллективному договору (кроме материальной помощи в случае наступления критических событий, ДМС, новогодних подарков детям работников, путевок и курсовок)</t>
  </si>
  <si>
    <t>Возмещение затрат на прохождение медкомиссии при приеме на работу</t>
  </si>
  <si>
    <t>Пособия за счет средств ФСС: Единовременное пособие на рождение ребенка; постановка на учет в ранние сроки беременности; социальное пособие на погребение и пр.</t>
  </si>
  <si>
    <t>Временная нетрудоспособность; пособие по беременности и родам</t>
  </si>
  <si>
    <t>Страховые выплаты по профзаболеванию (получение травмы) за счет ФСС</t>
  </si>
  <si>
    <t>Расчет резервов по отпускам, годовым вознаграждениям.</t>
  </si>
  <si>
    <t>Формирование резервов по оптимизации численности штата, долгосрочной мотивации и иным вознаграждениям на основании предоставленных Заказчиком данных по суммам резервов.</t>
  </si>
  <si>
    <t xml:space="preserve">Суммы, подлежащие налогообложению </t>
  </si>
  <si>
    <t>Выплаты несписочному составу, ГПХ</t>
  </si>
  <si>
    <t>Учет исполнительных документов (удержание из заработной платы сотрудников, перечисление взыскателю, документальное сопровождение)</t>
  </si>
  <si>
    <t>Расчет суммы прочих удержаний</t>
  </si>
  <si>
    <t xml:space="preserve">Удержания по инициативе работодателя </t>
  </si>
  <si>
    <t>Удержания по инициативе работодателя (материальный ущерб)</t>
  </si>
  <si>
    <t>Удержания по инициативе работника (ДСВ, профсоюз и т.п.)</t>
  </si>
  <si>
    <t xml:space="preserve">Межрасчетные выплаты </t>
  </si>
  <si>
    <t>Перечисление заработной платы сотрудникам, НДФЛ, страховых взносов</t>
  </si>
  <si>
    <t>Списание задолженности по заработной плате, депонирование заработной платы, контроль, инвентаризация счетов участка расчета заработной платы</t>
  </si>
  <si>
    <t>Аналитика по персоналу</t>
  </si>
  <si>
    <t>Управление отчетами (определение и изменение)</t>
  </si>
  <si>
    <t>Формирование стандартных отчетов по графику</t>
  </si>
  <si>
    <t>Формирование нестандартных/разовых отчетов по запросу</t>
  </si>
  <si>
    <t>Финализация и предоставление отчетов конечному пользователю</t>
  </si>
  <si>
    <t>Налоги по персоналу</t>
  </si>
  <si>
    <t>Предоставление налоговых вычетов</t>
  </si>
  <si>
    <t>Формирование НДФЛ</t>
  </si>
  <si>
    <t>Подготовка и отправка отчетности в ПФ.</t>
  </si>
  <si>
    <t>Подготовка и отправка отчетности в ФСС.</t>
  </si>
  <si>
    <t>Подготовка и отправка отчетности в ИФНС (НДФЛ, единая отчетность по СВ)</t>
  </si>
  <si>
    <t xml:space="preserve">Подготовка и отправка уточненных деклараций по налогам на ФОТ. </t>
  </si>
  <si>
    <t>Проведение сверки взаиморасчетов с внебюджетными фондами (ПФ, ФСС)</t>
  </si>
  <si>
    <t>Взаимодействие с сотрудниками</t>
  </si>
  <si>
    <t>Администрирование санаторно-курортного лечения в учетной системе</t>
  </si>
  <si>
    <t>Администрирование летнего отдыха детей в учетной системе</t>
  </si>
  <si>
    <t>Подбор персонала и найм персонала</t>
  </si>
  <si>
    <t>Формирование и утверждение заявки на подбор персонала</t>
  </si>
  <si>
    <t>Поиск и подбор кандидатов на массовые позиции</t>
  </si>
  <si>
    <t>Поиск и подбор кандидатов на позиции среднего уровня</t>
  </si>
  <si>
    <t>Поиск и подбор кандидатов на номенклатурные позиции</t>
  </si>
  <si>
    <t>Взаимодействие с центром занятости населения</t>
  </si>
  <si>
    <t xml:space="preserve">Предоставление отчетности по заявкам на подбор персонала </t>
  </si>
  <si>
    <t>Внесение и удаление данных из E-staff</t>
  </si>
  <si>
    <t xml:space="preserve"> Администрирование всех видов медицинских осмотров</t>
  </si>
  <si>
    <t>Приложение 1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</si>
</sst>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1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zoomScale="85" zoomScaleNormal="85" workbookViewId="0">
      <selection activeCell="A26" sqref="A26"/>
    </sheetView>
  </sheetViews>
  <sheetFormatPr defaultColWidth="9.140625" defaultRowHeight="15.75" x14ac:dyDescent="0.25"/>
  <cols>
    <col min="1" max="1" width="128.42578125" style="1" customWidth="1"/>
    <col min="2" max="2" width="12.140625" style="8" customWidth="1"/>
    <col min="3" max="3" width="58.42578125" style="1" customWidth="1"/>
    <col min="4" max="16384" width="9.140625" style="1"/>
  </cols>
  <sheetData>
    <row r="1" spans="1:3" ht="32.25" customHeight="1" x14ac:dyDescent="0.25">
      <c r="A1" s="10" t="s">
        <v>16</v>
      </c>
      <c r="B1" s="10" t="s">
        <v>15</v>
      </c>
      <c r="C1" s="10" t="s">
        <v>41</v>
      </c>
    </row>
    <row r="2" spans="1:3" x14ac:dyDescent="0.25">
      <c r="A2" s="37" t="s">
        <v>40</v>
      </c>
      <c r="B2" s="10">
        <v>1</v>
      </c>
      <c r="C2" s="12" t="s">
        <v>25</v>
      </c>
    </row>
    <row r="3" spans="1:3" x14ac:dyDescent="0.25">
      <c r="A3" s="37"/>
      <c r="B3" s="10">
        <v>2</v>
      </c>
      <c r="C3" s="12" t="s">
        <v>26</v>
      </c>
    </row>
    <row r="4" spans="1:3" x14ac:dyDescent="0.25">
      <c r="A4" s="37"/>
      <c r="B4" s="10">
        <v>3</v>
      </c>
      <c r="C4" s="12" t="s">
        <v>27</v>
      </c>
    </row>
    <row r="5" spans="1:3" x14ac:dyDescent="0.25">
      <c r="A5" s="37"/>
      <c r="B5" s="10">
        <v>4</v>
      </c>
      <c r="C5" s="12" t="s">
        <v>28</v>
      </c>
    </row>
    <row r="6" spans="1:3" x14ac:dyDescent="0.25">
      <c r="A6" s="37"/>
      <c r="B6" s="10">
        <v>5</v>
      </c>
      <c r="C6" s="12" t="s">
        <v>29</v>
      </c>
    </row>
    <row r="7" spans="1:3" x14ac:dyDescent="0.25">
      <c r="A7" s="37"/>
      <c r="B7" s="10">
        <v>6</v>
      </c>
      <c r="C7" s="12" t="s">
        <v>30</v>
      </c>
    </row>
    <row r="8" spans="1:3" x14ac:dyDescent="0.25">
      <c r="A8" s="37"/>
      <c r="B8" s="10">
        <v>7</v>
      </c>
      <c r="C8" s="12" t="s">
        <v>31</v>
      </c>
    </row>
    <row r="9" spans="1:3" x14ac:dyDescent="0.25">
      <c r="A9" s="37"/>
      <c r="B9" s="10">
        <v>8</v>
      </c>
      <c r="C9" s="12" t="s">
        <v>32</v>
      </c>
    </row>
    <row r="10" spans="1:3" x14ac:dyDescent="0.25">
      <c r="A10" s="37"/>
      <c r="B10" s="10">
        <v>9</v>
      </c>
      <c r="C10" s="12" t="s">
        <v>33</v>
      </c>
    </row>
    <row r="11" spans="1:3" x14ac:dyDescent="0.25">
      <c r="A11" s="37"/>
      <c r="B11" s="10">
        <v>10</v>
      </c>
      <c r="C11" s="12" t="s">
        <v>34</v>
      </c>
    </row>
    <row r="12" spans="1:3" x14ac:dyDescent="0.25">
      <c r="A12" s="37"/>
      <c r="B12" s="10">
        <v>11</v>
      </c>
      <c r="C12" s="12" t="s">
        <v>35</v>
      </c>
    </row>
    <row r="13" spans="1:3" x14ac:dyDescent="0.25">
      <c r="A13" s="37"/>
      <c r="B13" s="10">
        <v>12</v>
      </c>
      <c r="C13" s="12" t="s">
        <v>36</v>
      </c>
    </row>
    <row r="14" spans="1:3" x14ac:dyDescent="0.25">
      <c r="A14" s="37"/>
      <c r="B14" s="10">
        <v>13</v>
      </c>
      <c r="C14" s="12" t="s">
        <v>37</v>
      </c>
    </row>
    <row r="15" spans="1:3" x14ac:dyDescent="0.25">
      <c r="A15" s="37"/>
      <c r="B15" s="10">
        <v>14</v>
      </c>
      <c r="C15" s="12" t="s">
        <v>38</v>
      </c>
    </row>
    <row r="16" spans="1:3" x14ac:dyDescent="0.25">
      <c r="A16" s="37"/>
      <c r="B16" s="10">
        <v>15</v>
      </c>
      <c r="C16" s="12" t="s">
        <v>39</v>
      </c>
    </row>
  </sheetData>
  <mergeCells count="1">
    <mergeCell ref="A2:A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0"/>
  <sheetViews>
    <sheetView showGridLines="0" tabSelected="1" zoomScale="85" zoomScaleNormal="85" workbookViewId="0">
      <selection activeCell="E23" sqref="E23"/>
    </sheetView>
  </sheetViews>
  <sheetFormatPr defaultColWidth="9.140625" defaultRowHeight="15.75" x14ac:dyDescent="0.25"/>
  <cols>
    <col min="1" max="1" width="9.140625" style="9"/>
    <col min="2" max="2" width="23.5703125" style="5" customWidth="1"/>
    <col min="3" max="3" width="82.7109375" style="5" customWidth="1"/>
    <col min="4" max="4" width="25.7109375" style="23" customWidth="1"/>
    <col min="5" max="5" width="68.5703125" style="4" customWidth="1"/>
    <col min="6" max="16384" width="9.140625" style="5"/>
  </cols>
  <sheetData>
    <row r="1" spans="1:4" x14ac:dyDescent="0.25">
      <c r="D1" s="19" t="s">
        <v>269</v>
      </c>
    </row>
    <row r="2" spans="1:4" x14ac:dyDescent="0.25">
      <c r="D2" s="19" t="s">
        <v>11</v>
      </c>
    </row>
    <row r="3" spans="1:4" x14ac:dyDescent="0.25">
      <c r="D3" s="20"/>
    </row>
    <row r="4" spans="1:4" s="4" customFormat="1" ht="31.5" x14ac:dyDescent="0.25">
      <c r="A4" s="10" t="s">
        <v>15</v>
      </c>
      <c r="B4" s="6" t="s">
        <v>0</v>
      </c>
      <c r="C4" s="6" t="s">
        <v>1</v>
      </c>
      <c r="D4" s="21" t="s">
        <v>2</v>
      </c>
    </row>
    <row r="5" spans="1:4" x14ac:dyDescent="0.25">
      <c r="A5" s="38">
        <v>1</v>
      </c>
      <c r="B5" s="2" t="s">
        <v>3</v>
      </c>
      <c r="C5" s="41" t="s">
        <v>125</v>
      </c>
      <c r="D5" s="42"/>
    </row>
    <row r="6" spans="1:4" x14ac:dyDescent="0.25">
      <c r="A6" s="39"/>
      <c r="B6" s="2"/>
      <c r="C6" s="41" t="s">
        <v>126</v>
      </c>
      <c r="D6" s="42"/>
    </row>
    <row r="7" spans="1:4" ht="31.5" x14ac:dyDescent="0.25">
      <c r="A7" s="39"/>
      <c r="B7" s="2"/>
      <c r="C7" s="17" t="s">
        <v>44</v>
      </c>
      <c r="D7" s="18">
        <f>1+106/9+39/9</f>
        <v>17.111111111111111</v>
      </c>
    </row>
    <row r="8" spans="1:4" ht="31.5" x14ac:dyDescent="0.25">
      <c r="A8" s="39"/>
      <c r="B8" s="2"/>
      <c r="C8" s="17" t="s">
        <v>45</v>
      </c>
      <c r="D8" s="18">
        <v>0</v>
      </c>
    </row>
    <row r="9" spans="1:4" ht="19.5" customHeight="1" x14ac:dyDescent="0.25">
      <c r="A9" s="39"/>
      <c r="B9" s="2"/>
      <c r="C9" s="17" t="s">
        <v>46</v>
      </c>
      <c r="D9" s="18">
        <v>0</v>
      </c>
    </row>
    <row r="10" spans="1:4" ht="19.5" customHeight="1" x14ac:dyDescent="0.25">
      <c r="A10" s="39"/>
      <c r="B10" s="2"/>
      <c r="C10" s="17" t="s">
        <v>47</v>
      </c>
      <c r="D10" s="18">
        <v>0</v>
      </c>
    </row>
    <row r="11" spans="1:4" ht="19.5" customHeight="1" x14ac:dyDescent="0.25">
      <c r="A11" s="39"/>
      <c r="B11" s="2"/>
      <c r="C11" s="17" t="s">
        <v>48</v>
      </c>
      <c r="D11" s="18">
        <v>0</v>
      </c>
    </row>
    <row r="12" spans="1:4" ht="19.5" customHeight="1" x14ac:dyDescent="0.25">
      <c r="A12" s="39"/>
      <c r="B12" s="2"/>
      <c r="C12" s="17" t="s">
        <v>49</v>
      </c>
      <c r="D12" s="18">
        <f>54/9</f>
        <v>6</v>
      </c>
    </row>
    <row r="13" spans="1:4" ht="19.5" customHeight="1" x14ac:dyDescent="0.25">
      <c r="A13" s="39"/>
      <c r="B13" s="2"/>
      <c r="C13" s="17" t="s">
        <v>50</v>
      </c>
      <c r="D13" s="18">
        <f>188/9</f>
        <v>20.888888888888889</v>
      </c>
    </row>
    <row r="14" spans="1:4" ht="19.5" customHeight="1" x14ac:dyDescent="0.25">
      <c r="A14" s="39"/>
      <c r="B14" s="2"/>
      <c r="C14" s="17" t="s">
        <v>51</v>
      </c>
      <c r="D14" s="18">
        <f>1+10/9+6/9</f>
        <v>2.7777777777777777</v>
      </c>
    </row>
    <row r="15" spans="1:4" ht="19.5" customHeight="1" x14ac:dyDescent="0.25">
      <c r="A15" s="39"/>
      <c r="B15" s="2"/>
      <c r="C15" s="41" t="s">
        <v>127</v>
      </c>
      <c r="D15" s="42"/>
    </row>
    <row r="16" spans="1:4" ht="19.5" customHeight="1" x14ac:dyDescent="0.25">
      <c r="A16" s="39"/>
      <c r="B16" s="2"/>
      <c r="C16" s="41" t="s">
        <v>128</v>
      </c>
      <c r="D16" s="42"/>
    </row>
    <row r="17" spans="1:5" ht="19.5" customHeight="1" x14ac:dyDescent="0.25">
      <c r="A17" s="39"/>
      <c r="B17" s="2"/>
      <c r="C17" s="17" t="s">
        <v>52</v>
      </c>
      <c r="D17" s="18">
        <v>40</v>
      </c>
    </row>
    <row r="18" spans="1:5" ht="19.5" customHeight="1" x14ac:dyDescent="0.25">
      <c r="A18" s="39"/>
      <c r="B18" s="2"/>
      <c r="C18" s="17" t="s">
        <v>52</v>
      </c>
      <c r="D18" s="18">
        <v>0</v>
      </c>
    </row>
    <row r="19" spans="1:5" ht="19.5" customHeight="1" x14ac:dyDescent="0.25">
      <c r="A19" s="39"/>
      <c r="B19" s="2"/>
      <c r="C19" s="17" t="s">
        <v>53</v>
      </c>
      <c r="D19" s="18">
        <v>0</v>
      </c>
    </row>
    <row r="20" spans="1:5" ht="19.5" customHeight="1" x14ac:dyDescent="0.25">
      <c r="A20" s="39"/>
      <c r="B20" s="2"/>
      <c r="C20" s="17" t="s">
        <v>54</v>
      </c>
      <c r="D20" s="18">
        <v>0</v>
      </c>
    </row>
    <row r="21" spans="1:5" ht="19.5" customHeight="1" x14ac:dyDescent="0.25">
      <c r="A21" s="39"/>
      <c r="B21" s="2"/>
      <c r="C21" s="17" t="s">
        <v>55</v>
      </c>
      <c r="D21" s="18">
        <v>0</v>
      </c>
    </row>
    <row r="22" spans="1:5" ht="29.25" customHeight="1" x14ac:dyDescent="0.25">
      <c r="A22" s="39"/>
      <c r="B22" s="2"/>
      <c r="C22" s="17" t="s">
        <v>56</v>
      </c>
      <c r="D22" s="18">
        <v>0</v>
      </c>
    </row>
    <row r="23" spans="1:5" ht="19.5" customHeight="1" x14ac:dyDescent="0.25">
      <c r="A23" s="39"/>
      <c r="B23" s="2"/>
      <c r="C23" s="17" t="s">
        <v>57</v>
      </c>
      <c r="D23" s="18">
        <f>944/9+7194/9+1154+487</f>
        <v>2545.2222222222222</v>
      </c>
    </row>
    <row r="24" spans="1:5" ht="19.5" customHeight="1" x14ac:dyDescent="0.25">
      <c r="A24" s="39"/>
      <c r="B24" s="2"/>
      <c r="C24" s="17" t="s">
        <v>58</v>
      </c>
      <c r="D24" s="18">
        <v>1</v>
      </c>
    </row>
    <row r="25" spans="1:5" ht="19.5" customHeight="1" x14ac:dyDescent="0.25">
      <c r="A25" s="39"/>
      <c r="B25" s="2"/>
      <c r="C25" s="17" t="s">
        <v>59</v>
      </c>
      <c r="D25" s="18">
        <f>715/9+146</f>
        <v>225.44444444444446</v>
      </c>
    </row>
    <row r="26" spans="1:5" ht="19.5" customHeight="1" x14ac:dyDescent="0.25">
      <c r="A26" s="39"/>
      <c r="B26" s="2"/>
      <c r="C26" s="17" t="s">
        <v>60</v>
      </c>
      <c r="D26" s="18">
        <f>1087/9</f>
        <v>120.77777777777777</v>
      </c>
    </row>
    <row r="27" spans="1:5" ht="19.5" customHeight="1" x14ac:dyDescent="0.25">
      <c r="A27" s="39"/>
      <c r="B27" s="2"/>
      <c r="C27" s="17" t="s">
        <v>61</v>
      </c>
      <c r="D27" s="18">
        <f>50+5</f>
        <v>55</v>
      </c>
    </row>
    <row r="28" spans="1:5" ht="19.5" customHeight="1" x14ac:dyDescent="0.25">
      <c r="A28" s="39"/>
      <c r="B28" s="2"/>
      <c r="C28" s="41" t="s">
        <v>129</v>
      </c>
      <c r="D28" s="42"/>
    </row>
    <row r="29" spans="1:5" ht="19.5" customHeight="1" x14ac:dyDescent="0.25">
      <c r="A29" s="39"/>
      <c r="B29" s="2"/>
      <c r="C29" s="41" t="s">
        <v>130</v>
      </c>
      <c r="D29" s="42"/>
    </row>
    <row r="30" spans="1:5" ht="19.5" customHeight="1" x14ac:dyDescent="0.25">
      <c r="A30" s="39"/>
      <c r="B30" s="2"/>
      <c r="C30" s="17" t="s">
        <v>62</v>
      </c>
      <c r="D30" s="18">
        <f>18</f>
        <v>18</v>
      </c>
    </row>
    <row r="31" spans="1:5" ht="19.5" customHeight="1" x14ac:dyDescent="0.25">
      <c r="A31" s="39"/>
      <c r="B31" s="2"/>
      <c r="C31" s="17" t="s">
        <v>63</v>
      </c>
      <c r="D31" s="18">
        <v>0</v>
      </c>
    </row>
    <row r="32" spans="1:5" ht="19.5" customHeight="1" x14ac:dyDescent="0.25">
      <c r="A32" s="39"/>
      <c r="B32" s="2"/>
      <c r="C32" s="17" t="s">
        <v>64</v>
      </c>
      <c r="D32" s="18">
        <f>39/9+1371/9+1872</f>
        <v>2028.6666666666667</v>
      </c>
      <c r="E32" s="5"/>
    </row>
    <row r="33" spans="1:4" ht="19.5" customHeight="1" x14ac:dyDescent="0.25">
      <c r="A33" s="39"/>
      <c r="B33" s="2"/>
      <c r="C33" s="17" t="s">
        <v>65</v>
      </c>
      <c r="D33" s="18">
        <v>0</v>
      </c>
    </row>
    <row r="34" spans="1:4" ht="19.5" customHeight="1" x14ac:dyDescent="0.25">
      <c r="A34" s="39"/>
      <c r="B34" s="2"/>
      <c r="C34" s="17" t="s">
        <v>66</v>
      </c>
      <c r="D34" s="18">
        <v>0</v>
      </c>
    </row>
    <row r="35" spans="1:4" ht="19.5" customHeight="1" x14ac:dyDescent="0.25">
      <c r="A35" s="39"/>
      <c r="B35" s="2"/>
      <c r="C35" s="17" t="s">
        <v>67</v>
      </c>
      <c r="D35" s="18">
        <f>7755/9</f>
        <v>861.66666666666663</v>
      </c>
    </row>
    <row r="36" spans="1:4" ht="19.5" customHeight="1" x14ac:dyDescent="0.25">
      <c r="A36" s="39"/>
      <c r="B36" s="2"/>
      <c r="C36" s="17" t="s">
        <v>68</v>
      </c>
      <c r="D36" s="18">
        <v>3</v>
      </c>
    </row>
    <row r="37" spans="1:4" ht="19.5" customHeight="1" x14ac:dyDescent="0.25">
      <c r="A37" s="39"/>
      <c r="B37" s="2"/>
      <c r="C37" s="17" t="s">
        <v>69</v>
      </c>
      <c r="D37" s="18">
        <f>68/9</f>
        <v>7.5555555555555554</v>
      </c>
    </row>
    <row r="38" spans="1:4" ht="19.5" customHeight="1" x14ac:dyDescent="0.25">
      <c r="A38" s="39"/>
      <c r="B38" s="2"/>
      <c r="C38" s="17" t="s">
        <v>69</v>
      </c>
      <c r="D38" s="18">
        <f>322/9</f>
        <v>35.777777777777779</v>
      </c>
    </row>
    <row r="39" spans="1:4" x14ac:dyDescent="0.25">
      <c r="A39" s="39"/>
      <c r="B39" s="2"/>
      <c r="C39" s="17" t="s">
        <v>137</v>
      </c>
      <c r="D39" s="18">
        <v>72</v>
      </c>
    </row>
    <row r="40" spans="1:4" x14ac:dyDescent="0.25">
      <c r="A40" s="39"/>
      <c r="B40" s="2"/>
      <c r="C40" s="17" t="s">
        <v>70</v>
      </c>
      <c r="D40" s="18">
        <v>0</v>
      </c>
    </row>
    <row r="41" spans="1:4" ht="31.5" x14ac:dyDescent="0.25">
      <c r="A41" s="39"/>
      <c r="B41" s="2"/>
      <c r="C41" s="17" t="s">
        <v>71</v>
      </c>
      <c r="D41" s="18">
        <v>91</v>
      </c>
    </row>
    <row r="42" spans="1:4" x14ac:dyDescent="0.25">
      <c r="A42" s="39"/>
      <c r="B42" s="2"/>
      <c r="C42" s="17" t="s">
        <v>72</v>
      </c>
      <c r="D42" s="18">
        <v>0</v>
      </c>
    </row>
    <row r="43" spans="1:4" ht="31.5" x14ac:dyDescent="0.25">
      <c r="A43" s="39"/>
      <c r="B43" s="2"/>
      <c r="C43" s="17" t="s">
        <v>73</v>
      </c>
      <c r="D43" s="18">
        <v>0</v>
      </c>
    </row>
    <row r="44" spans="1:4" x14ac:dyDescent="0.25">
      <c r="A44" s="39"/>
      <c r="B44" s="2"/>
      <c r="C44" s="41" t="s">
        <v>131</v>
      </c>
      <c r="D44" s="42"/>
    </row>
    <row r="45" spans="1:4" x14ac:dyDescent="0.25">
      <c r="A45" s="39"/>
      <c r="B45" s="2"/>
      <c r="C45" s="17" t="s">
        <v>74</v>
      </c>
      <c r="D45" s="18">
        <v>59</v>
      </c>
    </row>
    <row r="46" spans="1:4" x14ac:dyDescent="0.25">
      <c r="A46" s="39"/>
      <c r="B46" s="2"/>
      <c r="C46" s="17" t="s">
        <v>75</v>
      </c>
      <c r="D46" s="18">
        <f>1810/9</f>
        <v>201.11111111111111</v>
      </c>
    </row>
    <row r="47" spans="1:4" x14ac:dyDescent="0.25">
      <c r="A47" s="39"/>
      <c r="B47" s="2"/>
      <c r="C47" s="17" t="s">
        <v>76</v>
      </c>
      <c r="D47" s="18">
        <v>0</v>
      </c>
    </row>
    <row r="48" spans="1:4" x14ac:dyDescent="0.25">
      <c r="A48" s="39"/>
      <c r="B48" s="2"/>
      <c r="C48" s="17" t="s">
        <v>77</v>
      </c>
      <c r="D48" s="18">
        <v>30</v>
      </c>
    </row>
    <row r="49" spans="1:5" ht="31.5" x14ac:dyDescent="0.25">
      <c r="A49" s="39"/>
      <c r="B49" s="2"/>
      <c r="C49" s="17" t="s">
        <v>78</v>
      </c>
      <c r="D49" s="18">
        <v>0</v>
      </c>
    </row>
    <row r="50" spans="1:5" x14ac:dyDescent="0.25">
      <c r="A50" s="39"/>
      <c r="B50" s="2"/>
      <c r="C50" s="17" t="s">
        <v>79</v>
      </c>
      <c r="D50" s="18">
        <f>33+1</f>
        <v>34</v>
      </c>
    </row>
    <row r="51" spans="1:5" ht="47.25" x14ac:dyDescent="0.25">
      <c r="A51" s="39"/>
      <c r="B51" s="2"/>
      <c r="C51" s="17" t="s">
        <v>80</v>
      </c>
      <c r="D51" s="18">
        <v>0</v>
      </c>
    </row>
    <row r="52" spans="1:5" x14ac:dyDescent="0.25">
      <c r="A52" s="39"/>
      <c r="B52" s="2"/>
      <c r="C52" s="17" t="s">
        <v>81</v>
      </c>
      <c r="D52" s="18">
        <v>0</v>
      </c>
    </row>
    <row r="53" spans="1:5" x14ac:dyDescent="0.25">
      <c r="A53" s="39"/>
      <c r="B53" s="2"/>
      <c r="C53" s="17" t="s">
        <v>82</v>
      </c>
      <c r="D53" s="18">
        <v>1</v>
      </c>
    </row>
    <row r="54" spans="1:5" x14ac:dyDescent="0.25">
      <c r="A54" s="39"/>
      <c r="B54" s="2"/>
      <c r="C54" s="17" t="s">
        <v>83</v>
      </c>
      <c r="D54" s="18">
        <v>0</v>
      </c>
    </row>
    <row r="55" spans="1:5" x14ac:dyDescent="0.25">
      <c r="A55" s="39"/>
      <c r="B55" s="2"/>
      <c r="C55" s="17" t="s">
        <v>84</v>
      </c>
      <c r="D55" s="18">
        <v>0</v>
      </c>
    </row>
    <row r="56" spans="1:5" x14ac:dyDescent="0.25">
      <c r="A56" s="39"/>
      <c r="B56" s="2"/>
      <c r="C56" s="17" t="s">
        <v>85</v>
      </c>
      <c r="D56" s="18">
        <v>0</v>
      </c>
    </row>
    <row r="57" spans="1:5" x14ac:dyDescent="0.25">
      <c r="A57" s="39"/>
      <c r="B57" s="2"/>
      <c r="C57" s="17" t="s">
        <v>86</v>
      </c>
      <c r="D57" s="18">
        <v>0</v>
      </c>
    </row>
    <row r="58" spans="1:5" x14ac:dyDescent="0.25">
      <c r="A58" s="39"/>
      <c r="B58" s="2"/>
      <c r="C58" s="41" t="s">
        <v>132</v>
      </c>
      <c r="D58" s="42"/>
      <c r="E58" s="5"/>
    </row>
    <row r="59" spans="1:5" ht="31.5" x14ac:dyDescent="0.25">
      <c r="A59" s="39"/>
      <c r="B59" s="2"/>
      <c r="C59" s="17" t="s">
        <v>87</v>
      </c>
      <c r="D59" s="18">
        <f>1290/9</f>
        <v>143.33333333333334</v>
      </c>
    </row>
    <row r="60" spans="1:5" x14ac:dyDescent="0.25">
      <c r="A60" s="39"/>
      <c r="B60" s="2"/>
      <c r="C60" s="41" t="s">
        <v>133</v>
      </c>
      <c r="D60" s="42"/>
    </row>
    <row r="61" spans="1:5" x14ac:dyDescent="0.25">
      <c r="A61" s="39"/>
      <c r="B61" s="2"/>
      <c r="C61" s="41" t="s">
        <v>134</v>
      </c>
      <c r="D61" s="42"/>
    </row>
    <row r="62" spans="1:5" x14ac:dyDescent="0.25">
      <c r="A62" s="39"/>
      <c r="B62" s="2"/>
      <c r="C62" s="17" t="s">
        <v>88</v>
      </c>
      <c r="D62" s="18">
        <f>1+265/9+372/9+1+125/9+88/9</f>
        <v>96.444444444444429</v>
      </c>
    </row>
    <row r="63" spans="1:5" x14ac:dyDescent="0.25">
      <c r="A63" s="39"/>
      <c r="B63" s="2"/>
      <c r="C63" s="17" t="s">
        <v>89</v>
      </c>
      <c r="D63" s="18">
        <v>0</v>
      </c>
    </row>
    <row r="64" spans="1:5" x14ac:dyDescent="0.25">
      <c r="A64" s="39"/>
      <c r="B64" s="2"/>
      <c r="C64" s="17" t="s">
        <v>90</v>
      </c>
      <c r="D64" s="18">
        <v>0</v>
      </c>
    </row>
    <row r="65" spans="1:4" x14ac:dyDescent="0.25">
      <c r="A65" s="39"/>
      <c r="B65" s="2"/>
      <c r="C65" s="17" t="s">
        <v>91</v>
      </c>
      <c r="D65" s="18">
        <v>1</v>
      </c>
    </row>
    <row r="66" spans="1:4" x14ac:dyDescent="0.25">
      <c r="A66" s="39"/>
      <c r="B66" s="2"/>
      <c r="C66" s="17" t="s">
        <v>92</v>
      </c>
      <c r="D66" s="18">
        <v>0</v>
      </c>
    </row>
    <row r="67" spans="1:4" x14ac:dyDescent="0.25">
      <c r="A67" s="39"/>
      <c r="B67" s="2"/>
      <c r="C67" s="41" t="s">
        <v>135</v>
      </c>
      <c r="D67" s="42"/>
    </row>
    <row r="68" spans="1:4" x14ac:dyDescent="0.25">
      <c r="A68" s="39"/>
      <c r="B68" s="2"/>
      <c r="C68" s="41" t="s">
        <v>136</v>
      </c>
      <c r="D68" s="42"/>
    </row>
    <row r="69" spans="1:4" x14ac:dyDescent="0.25">
      <c r="A69" s="39"/>
      <c r="B69" s="2"/>
      <c r="C69" s="17" t="s">
        <v>93</v>
      </c>
      <c r="D69" s="18">
        <f>676/9+36/9+4</f>
        <v>83.111111111111114</v>
      </c>
    </row>
    <row r="70" spans="1:4" x14ac:dyDescent="0.25">
      <c r="A70" s="39"/>
      <c r="B70" s="2"/>
      <c r="C70" s="17" t="s">
        <v>94</v>
      </c>
      <c r="D70" s="18">
        <v>2</v>
      </c>
    </row>
    <row r="71" spans="1:4" ht="31.5" x14ac:dyDescent="0.25">
      <c r="A71" s="39"/>
      <c r="B71" s="2"/>
      <c r="C71" s="17" t="s">
        <v>95</v>
      </c>
      <c r="D71" s="18">
        <v>0</v>
      </c>
    </row>
    <row r="72" spans="1:4" ht="19.5" customHeight="1" x14ac:dyDescent="0.25">
      <c r="A72" s="39"/>
      <c r="B72" s="2"/>
      <c r="C72" s="17" t="s">
        <v>96</v>
      </c>
      <c r="D72" s="18">
        <f>1206+33/9</f>
        <v>1209.6666666666667</v>
      </c>
    </row>
    <row r="73" spans="1:4" ht="19.5" customHeight="1" x14ac:dyDescent="0.25">
      <c r="A73" s="39"/>
      <c r="B73" s="2"/>
      <c r="C73" s="17" t="s">
        <v>97</v>
      </c>
      <c r="D73" s="18">
        <f>10+5</f>
        <v>15</v>
      </c>
    </row>
    <row r="74" spans="1:4" ht="19.5" customHeight="1" x14ac:dyDescent="0.25">
      <c r="A74" s="39"/>
      <c r="B74" s="2"/>
      <c r="C74" s="17" t="s">
        <v>98</v>
      </c>
      <c r="D74" s="18">
        <f>70/3</f>
        <v>23.333333333333332</v>
      </c>
    </row>
    <row r="75" spans="1:4" ht="19.5" customHeight="1" x14ac:dyDescent="0.25">
      <c r="A75" s="39"/>
      <c r="B75" s="2"/>
      <c r="C75" s="17" t="s">
        <v>99</v>
      </c>
      <c r="D75" s="18">
        <v>0</v>
      </c>
    </row>
    <row r="76" spans="1:4" ht="19.5" customHeight="1" x14ac:dyDescent="0.25">
      <c r="A76" s="39"/>
      <c r="B76" s="2"/>
      <c r="C76" s="17" t="s">
        <v>100</v>
      </c>
      <c r="D76" s="18">
        <v>0</v>
      </c>
    </row>
    <row r="77" spans="1:4" ht="19.5" customHeight="1" x14ac:dyDescent="0.25">
      <c r="A77" s="39"/>
      <c r="B77" s="2"/>
      <c r="C77" s="17" t="s">
        <v>101</v>
      </c>
      <c r="D77" s="18">
        <v>0</v>
      </c>
    </row>
    <row r="78" spans="1:4" ht="19.5" customHeight="1" x14ac:dyDescent="0.25">
      <c r="A78" s="39"/>
      <c r="B78" s="2"/>
      <c r="C78" s="17" t="s">
        <v>102</v>
      </c>
      <c r="D78" s="18">
        <v>0</v>
      </c>
    </row>
    <row r="79" spans="1:4" ht="31.5" x14ac:dyDescent="0.25">
      <c r="A79" s="39"/>
      <c r="B79" s="2"/>
      <c r="C79" s="17" t="s">
        <v>103</v>
      </c>
      <c r="D79" s="18">
        <v>0</v>
      </c>
    </row>
    <row r="80" spans="1:4" x14ac:dyDescent="0.25">
      <c r="A80" s="39"/>
      <c r="B80" s="2"/>
      <c r="C80" s="17" t="s">
        <v>104</v>
      </c>
      <c r="D80" s="18">
        <f>1+2</f>
        <v>3</v>
      </c>
    </row>
    <row r="81" spans="1:4" x14ac:dyDescent="0.25">
      <c r="A81" s="39"/>
      <c r="B81" s="2"/>
      <c r="C81" s="41" t="s">
        <v>138</v>
      </c>
      <c r="D81" s="42"/>
    </row>
    <row r="82" spans="1:4" x14ac:dyDescent="0.25">
      <c r="A82" s="39"/>
      <c r="B82" s="2"/>
      <c r="C82" s="41" t="s">
        <v>105</v>
      </c>
      <c r="D82" s="42"/>
    </row>
    <row r="83" spans="1:4" ht="31.5" x14ac:dyDescent="0.25">
      <c r="A83" s="39"/>
      <c r="B83" s="2"/>
      <c r="C83" s="17" t="s">
        <v>106</v>
      </c>
      <c r="D83" s="18">
        <v>1</v>
      </c>
    </row>
    <row r="84" spans="1:4" x14ac:dyDescent="0.25">
      <c r="A84" s="39"/>
      <c r="B84" s="2"/>
      <c r="C84" s="17" t="s">
        <v>107</v>
      </c>
      <c r="D84" s="18">
        <f>310/12+97</f>
        <v>122.83333333333333</v>
      </c>
    </row>
    <row r="85" spans="1:4" ht="63" x14ac:dyDescent="0.25">
      <c r="A85" s="39"/>
      <c r="B85" s="2"/>
      <c r="C85" s="17" t="s">
        <v>108</v>
      </c>
      <c r="D85" s="18">
        <f>166/9+8+1+1</f>
        <v>28.444444444444443</v>
      </c>
    </row>
    <row r="86" spans="1:4" ht="31.5" x14ac:dyDescent="0.25">
      <c r="A86" s="39"/>
      <c r="B86" s="2"/>
      <c r="C86" s="17" t="s">
        <v>109</v>
      </c>
      <c r="D86" s="18">
        <f>1+1</f>
        <v>2</v>
      </c>
    </row>
    <row r="87" spans="1:4" ht="31.5" x14ac:dyDescent="0.25">
      <c r="A87" s="39"/>
      <c r="B87" s="2"/>
      <c r="C87" s="17" t="s">
        <v>110</v>
      </c>
      <c r="D87" s="18">
        <v>1</v>
      </c>
    </row>
    <row r="88" spans="1:4" ht="47.25" x14ac:dyDescent="0.25">
      <c r="A88" s="39"/>
      <c r="B88" s="2"/>
      <c r="C88" s="17" t="s">
        <v>111</v>
      </c>
      <c r="D88" s="18">
        <v>1</v>
      </c>
    </row>
    <row r="89" spans="1:4" ht="47.25" x14ac:dyDescent="0.25">
      <c r="A89" s="39"/>
      <c r="B89" s="2"/>
      <c r="C89" s="17" t="s">
        <v>112</v>
      </c>
      <c r="D89" s="18">
        <f>1+1</f>
        <v>2</v>
      </c>
    </row>
    <row r="90" spans="1:4" ht="31.5" x14ac:dyDescent="0.25">
      <c r="A90" s="39"/>
      <c r="B90" s="2"/>
      <c r="C90" s="17" t="s">
        <v>113</v>
      </c>
      <c r="D90" s="18">
        <v>1</v>
      </c>
    </row>
    <row r="91" spans="1:4" ht="31.5" x14ac:dyDescent="0.25">
      <c r="A91" s="39"/>
      <c r="B91" s="2"/>
      <c r="C91" s="17" t="s">
        <v>114</v>
      </c>
      <c r="D91" s="18">
        <v>1</v>
      </c>
    </row>
    <row r="92" spans="1:4" x14ac:dyDescent="0.25">
      <c r="A92" s="39"/>
      <c r="B92" s="2"/>
      <c r="C92" s="17" t="s">
        <v>115</v>
      </c>
      <c r="D92" s="18">
        <f>1+1</f>
        <v>2</v>
      </c>
    </row>
    <row r="93" spans="1:4" ht="31.5" x14ac:dyDescent="0.25">
      <c r="A93" s="39"/>
      <c r="B93" s="2"/>
      <c r="C93" s="17" t="s">
        <v>116</v>
      </c>
      <c r="D93" s="18">
        <v>2</v>
      </c>
    </row>
    <row r="94" spans="1:4" ht="31.5" x14ac:dyDescent="0.25">
      <c r="A94" s="39"/>
      <c r="B94" s="2"/>
      <c r="C94" s="17" t="s">
        <v>117</v>
      </c>
      <c r="D94" s="18">
        <v>1</v>
      </c>
    </row>
    <row r="95" spans="1:4" ht="31.5" x14ac:dyDescent="0.25">
      <c r="A95" s="39"/>
      <c r="B95" s="2"/>
      <c r="C95" s="17" t="s">
        <v>118</v>
      </c>
      <c r="D95" s="18">
        <v>1</v>
      </c>
    </row>
    <row r="96" spans="1:4" ht="31.5" x14ac:dyDescent="0.25">
      <c r="A96" s="39"/>
      <c r="B96" s="2"/>
      <c r="C96" s="17" t="s">
        <v>119</v>
      </c>
      <c r="D96" s="18">
        <v>1</v>
      </c>
    </row>
    <row r="97" spans="1:4" ht="19.5" customHeight="1" x14ac:dyDescent="0.25">
      <c r="A97" s="39"/>
      <c r="B97" s="2"/>
      <c r="C97" s="17" t="s">
        <v>120</v>
      </c>
      <c r="D97" s="18">
        <v>1</v>
      </c>
    </row>
    <row r="98" spans="1:4" ht="19.5" customHeight="1" x14ac:dyDescent="0.25">
      <c r="A98" s="39"/>
      <c r="B98" s="2"/>
      <c r="C98" s="17" t="s">
        <v>121</v>
      </c>
      <c r="D98" s="18">
        <v>35</v>
      </c>
    </row>
    <row r="99" spans="1:4" ht="19.5" customHeight="1" x14ac:dyDescent="0.25">
      <c r="A99" s="39"/>
      <c r="B99" s="2"/>
      <c r="C99" s="17" t="s">
        <v>122</v>
      </c>
      <c r="D99" s="18">
        <v>1</v>
      </c>
    </row>
    <row r="100" spans="1:4" ht="19.5" customHeight="1" x14ac:dyDescent="0.25">
      <c r="A100" s="39"/>
      <c r="B100" s="2"/>
      <c r="C100" s="17" t="s">
        <v>123</v>
      </c>
      <c r="D100" s="18"/>
    </row>
    <row r="101" spans="1:4" ht="19.5" customHeight="1" x14ac:dyDescent="0.25">
      <c r="A101" s="39"/>
      <c r="B101" s="2"/>
      <c r="C101" s="17" t="s">
        <v>124</v>
      </c>
      <c r="D101" s="18">
        <v>1</v>
      </c>
    </row>
    <row r="102" spans="1:4" ht="19.5" customHeight="1" x14ac:dyDescent="0.25">
      <c r="A102" s="39"/>
      <c r="B102" s="2"/>
      <c r="C102" s="43" t="s">
        <v>172</v>
      </c>
      <c r="D102" s="44"/>
    </row>
    <row r="103" spans="1:4" ht="19.5" customHeight="1" x14ac:dyDescent="0.25">
      <c r="A103" s="39"/>
      <c r="B103" s="2"/>
      <c r="C103" s="14" t="s">
        <v>173</v>
      </c>
      <c r="D103" s="18">
        <v>1</v>
      </c>
    </row>
    <row r="104" spans="1:4" ht="19.5" customHeight="1" x14ac:dyDescent="0.25">
      <c r="A104" s="39"/>
      <c r="B104" s="2"/>
      <c r="C104" s="14" t="s">
        <v>174</v>
      </c>
      <c r="D104" s="18">
        <v>10</v>
      </c>
    </row>
    <row r="105" spans="1:4" ht="19.5" customHeight="1" x14ac:dyDescent="0.25">
      <c r="A105" s="39"/>
      <c r="B105" s="2"/>
      <c r="C105" s="14" t="s">
        <v>175</v>
      </c>
      <c r="D105" s="18">
        <v>47</v>
      </c>
    </row>
    <row r="106" spans="1:4" ht="19.5" customHeight="1" x14ac:dyDescent="0.25">
      <c r="A106" s="39"/>
      <c r="B106" s="2"/>
      <c r="C106" s="14" t="s">
        <v>176</v>
      </c>
      <c r="D106" s="18">
        <v>9</v>
      </c>
    </row>
    <row r="107" spans="1:4" ht="19.5" customHeight="1" x14ac:dyDescent="0.25">
      <c r="A107" s="39"/>
      <c r="B107" s="2"/>
      <c r="C107" s="14" t="s">
        <v>177</v>
      </c>
      <c r="D107" s="18">
        <v>1</v>
      </c>
    </row>
    <row r="108" spans="1:4" ht="30.75" customHeight="1" x14ac:dyDescent="0.25">
      <c r="A108" s="39"/>
      <c r="B108" s="2"/>
      <c r="C108" s="28" t="s">
        <v>178</v>
      </c>
      <c r="D108" s="18">
        <v>0</v>
      </c>
    </row>
    <row r="109" spans="1:4" ht="19.5" customHeight="1" x14ac:dyDescent="0.25">
      <c r="A109" s="39"/>
      <c r="B109" s="2"/>
      <c r="C109" s="14" t="s">
        <v>179</v>
      </c>
      <c r="D109" s="18">
        <v>0</v>
      </c>
    </row>
    <row r="110" spans="1:4" ht="19.5" customHeight="1" x14ac:dyDescent="0.25">
      <c r="A110" s="39"/>
      <c r="B110" s="2"/>
      <c r="C110" s="14" t="s">
        <v>180</v>
      </c>
      <c r="D110" s="18">
        <v>0</v>
      </c>
    </row>
    <row r="111" spans="1:4" ht="19.5" customHeight="1" x14ac:dyDescent="0.25">
      <c r="A111" s="39"/>
      <c r="B111" s="2"/>
      <c r="C111" s="14" t="s">
        <v>181</v>
      </c>
      <c r="D111" s="18">
        <v>0</v>
      </c>
    </row>
    <row r="112" spans="1:4" ht="19.5" customHeight="1" x14ac:dyDescent="0.25">
      <c r="A112" s="39"/>
      <c r="B112" s="2"/>
      <c r="C112" s="14" t="s">
        <v>182</v>
      </c>
      <c r="D112" s="18">
        <v>0</v>
      </c>
    </row>
    <row r="113" spans="1:5" ht="19.5" customHeight="1" x14ac:dyDescent="0.25">
      <c r="A113" s="39"/>
      <c r="B113" s="2"/>
      <c r="C113" s="43" t="s">
        <v>183</v>
      </c>
      <c r="D113" s="44"/>
    </row>
    <row r="114" spans="1:5" ht="19.5" customHeight="1" x14ac:dyDescent="0.25">
      <c r="A114" s="39"/>
      <c r="B114" s="2"/>
      <c r="C114" s="14" t="s">
        <v>184</v>
      </c>
      <c r="D114" s="18">
        <v>4</v>
      </c>
    </row>
    <row r="115" spans="1:5" ht="19.5" customHeight="1" x14ac:dyDescent="0.25">
      <c r="A115" s="39"/>
      <c r="B115" s="2"/>
      <c r="C115" s="14" t="s">
        <v>185</v>
      </c>
      <c r="D115" s="18">
        <v>6</v>
      </c>
    </row>
    <row r="116" spans="1:5" ht="19.5" customHeight="1" x14ac:dyDescent="0.25">
      <c r="A116" s="39"/>
      <c r="B116" s="2"/>
      <c r="C116" s="14" t="s">
        <v>186</v>
      </c>
      <c r="D116" s="18">
        <v>1</v>
      </c>
    </row>
    <row r="117" spans="1:5" ht="19.5" customHeight="1" x14ac:dyDescent="0.25">
      <c r="A117" s="39"/>
      <c r="B117" s="2"/>
      <c r="C117" s="43" t="s">
        <v>187</v>
      </c>
      <c r="D117" s="44"/>
    </row>
    <row r="118" spans="1:5" ht="19.5" customHeight="1" x14ac:dyDescent="0.25">
      <c r="A118" s="39"/>
      <c r="B118" s="2"/>
      <c r="C118" s="14" t="s">
        <v>188</v>
      </c>
      <c r="D118" s="18">
        <v>37</v>
      </c>
    </row>
    <row r="119" spans="1:5" ht="19.5" customHeight="1" x14ac:dyDescent="0.25">
      <c r="A119" s="39"/>
      <c r="B119" s="2"/>
      <c r="C119" s="14" t="s">
        <v>189</v>
      </c>
      <c r="D119" s="18">
        <v>31</v>
      </c>
    </row>
    <row r="120" spans="1:5" ht="19.5" customHeight="1" x14ac:dyDescent="0.25">
      <c r="A120" s="39"/>
      <c r="B120" s="2"/>
      <c r="C120" s="14" t="s">
        <v>190</v>
      </c>
      <c r="D120" s="18">
        <v>1</v>
      </c>
    </row>
    <row r="121" spans="1:5" ht="19.5" customHeight="1" x14ac:dyDescent="0.25">
      <c r="A121" s="39"/>
      <c r="B121" s="2"/>
      <c r="C121" s="14" t="s">
        <v>191</v>
      </c>
      <c r="D121" s="18">
        <v>0</v>
      </c>
    </row>
    <row r="122" spans="1:5" ht="31.5" customHeight="1" x14ac:dyDescent="0.25">
      <c r="A122" s="39"/>
      <c r="B122" s="2"/>
      <c r="C122" s="28" t="s">
        <v>192</v>
      </c>
      <c r="D122" s="18">
        <v>1</v>
      </c>
    </row>
    <row r="123" spans="1:5" ht="19.5" customHeight="1" x14ac:dyDescent="0.25">
      <c r="A123" s="39"/>
      <c r="B123" s="2"/>
      <c r="C123" s="43" t="s">
        <v>193</v>
      </c>
      <c r="D123" s="44"/>
    </row>
    <row r="124" spans="1:5" ht="19.5" customHeight="1" x14ac:dyDescent="0.25">
      <c r="A124" s="39"/>
      <c r="B124" s="2"/>
      <c r="C124" s="14" t="s">
        <v>194</v>
      </c>
      <c r="D124" s="18">
        <v>11</v>
      </c>
    </row>
    <row r="125" spans="1:5" ht="19.5" customHeight="1" x14ac:dyDescent="0.25">
      <c r="A125" s="39"/>
      <c r="B125" s="3" t="s">
        <v>4</v>
      </c>
      <c r="C125" s="15"/>
      <c r="D125" s="22">
        <f>D7+D8+D9+D10+D11+D12+D13+D14+D17+D18+D19+D20+D21+D22+D23+D24+D25+D26+D27+D30+D31+D32+D33+D34+D35+D36+D37+D38+D39+D40+D41+D42+D43+D45+D46+D47+D48+D49+D50+D51+D52+D53+D54+D55+D56+D57+D59+D62+D63+D64+D65+D66+D69+D70+D71+D72+D73+D74+D75+D76+D77+D78+D79+D80+D82+D83+D84+D85+D86+D87+D88+D89+D90+D91+D92+D93+D94+D95+D96+D97+D98+D99+D100+D101+D103+D104+D105+D106+D107+D108+D109+D110+D111+D112+D114+D115+D116+D118+D119+D120+D121+D122+D124</f>
        <v>8419.1666666666661</v>
      </c>
    </row>
    <row r="126" spans="1:5" ht="19.5" customHeight="1" x14ac:dyDescent="0.25">
      <c r="A126" s="39"/>
      <c r="B126" s="2" t="s">
        <v>5</v>
      </c>
      <c r="C126" s="45" t="s">
        <v>196</v>
      </c>
      <c r="D126" s="46"/>
    </row>
    <row r="127" spans="1:5" s="33" customFormat="1" ht="19.5" customHeight="1" x14ac:dyDescent="0.25">
      <c r="A127" s="39"/>
      <c r="B127" s="31"/>
      <c r="C127" s="34" t="s">
        <v>197</v>
      </c>
      <c r="D127" s="35">
        <v>2</v>
      </c>
      <c r="E127" s="32"/>
    </row>
    <row r="128" spans="1:5" s="33" customFormat="1" ht="19.5" customHeight="1" x14ac:dyDescent="0.25">
      <c r="A128" s="39"/>
      <c r="B128" s="31"/>
      <c r="C128" s="34" t="s">
        <v>198</v>
      </c>
      <c r="D128" s="35">
        <v>11</v>
      </c>
      <c r="E128" s="32"/>
    </row>
    <row r="129" spans="1:5" s="33" customFormat="1" ht="36" customHeight="1" x14ac:dyDescent="0.25">
      <c r="A129" s="39"/>
      <c r="B129" s="31"/>
      <c r="C129" s="28" t="s">
        <v>199</v>
      </c>
      <c r="D129" s="35">
        <v>5</v>
      </c>
      <c r="E129" s="32"/>
    </row>
    <row r="130" spans="1:5" s="33" customFormat="1" ht="19.5" customHeight="1" x14ac:dyDescent="0.25">
      <c r="A130" s="39"/>
      <c r="B130" s="31"/>
      <c r="C130" s="43" t="s">
        <v>200</v>
      </c>
      <c r="D130" s="44"/>
      <c r="E130" s="32"/>
    </row>
    <row r="131" spans="1:5" s="33" customFormat="1" ht="38.25" customHeight="1" x14ac:dyDescent="0.25">
      <c r="A131" s="39"/>
      <c r="B131" s="31"/>
      <c r="C131" s="28" t="s">
        <v>201</v>
      </c>
      <c r="D131" s="35">
        <v>11</v>
      </c>
      <c r="E131" s="32"/>
    </row>
    <row r="132" spans="1:5" s="33" customFormat="1" ht="19.5" customHeight="1" x14ac:dyDescent="0.25">
      <c r="A132" s="39"/>
      <c r="B132" s="31"/>
      <c r="C132" s="43" t="s">
        <v>202</v>
      </c>
      <c r="D132" s="44"/>
      <c r="E132" s="32"/>
    </row>
    <row r="133" spans="1:5" s="33" customFormat="1" ht="30.75" customHeight="1" x14ac:dyDescent="0.25">
      <c r="A133" s="39"/>
      <c r="B133" s="31"/>
      <c r="C133" s="28" t="s">
        <v>203</v>
      </c>
      <c r="D133" s="35">
        <v>7</v>
      </c>
      <c r="E133" s="32"/>
    </row>
    <row r="134" spans="1:5" s="33" customFormat="1" ht="19.5" customHeight="1" x14ac:dyDescent="0.25">
      <c r="A134" s="39"/>
      <c r="B134" s="31"/>
      <c r="C134" s="34" t="s">
        <v>204</v>
      </c>
      <c r="D134" s="35">
        <v>11</v>
      </c>
      <c r="E134" s="32"/>
    </row>
    <row r="135" spans="1:5" s="33" customFormat="1" ht="19.5" customHeight="1" x14ac:dyDescent="0.25">
      <c r="A135" s="39"/>
      <c r="B135" s="31"/>
      <c r="C135" s="34" t="s">
        <v>205</v>
      </c>
      <c r="D135" s="35">
        <v>4</v>
      </c>
      <c r="E135" s="32"/>
    </row>
    <row r="136" spans="1:5" s="33" customFormat="1" ht="19.5" customHeight="1" x14ac:dyDescent="0.25">
      <c r="A136" s="39"/>
      <c r="B136" s="31"/>
      <c r="C136" s="34" t="s">
        <v>206</v>
      </c>
      <c r="D136" s="35">
        <v>1</v>
      </c>
      <c r="E136" s="32"/>
    </row>
    <row r="137" spans="1:5" s="33" customFormat="1" ht="19.5" customHeight="1" x14ac:dyDescent="0.25">
      <c r="A137" s="39"/>
      <c r="B137" s="31"/>
      <c r="C137" s="34" t="s">
        <v>207</v>
      </c>
      <c r="D137" s="35">
        <v>1</v>
      </c>
      <c r="E137" s="32"/>
    </row>
    <row r="138" spans="1:5" s="33" customFormat="1" ht="19.5" customHeight="1" x14ac:dyDescent="0.25">
      <c r="A138" s="39"/>
      <c r="B138" s="31"/>
      <c r="C138" s="34" t="s">
        <v>208</v>
      </c>
      <c r="D138" s="35">
        <v>10</v>
      </c>
      <c r="E138" s="32"/>
    </row>
    <row r="139" spans="1:5" s="33" customFormat="1" ht="19.5" customHeight="1" x14ac:dyDescent="0.25">
      <c r="A139" s="39"/>
      <c r="B139" s="31"/>
      <c r="C139" s="34" t="s">
        <v>209</v>
      </c>
      <c r="D139" s="35">
        <v>230</v>
      </c>
      <c r="E139" s="32"/>
    </row>
    <row r="140" spans="1:5" s="33" customFormat="1" ht="19.5" customHeight="1" x14ac:dyDescent="0.25">
      <c r="A140" s="39"/>
      <c r="B140" s="31"/>
      <c r="C140" s="34" t="s">
        <v>210</v>
      </c>
      <c r="D140" s="35">
        <v>1</v>
      </c>
      <c r="E140" s="32"/>
    </row>
    <row r="141" spans="1:5" s="33" customFormat="1" ht="19.5" customHeight="1" x14ac:dyDescent="0.25">
      <c r="A141" s="39"/>
      <c r="B141" s="31"/>
      <c r="C141" s="34" t="s">
        <v>211</v>
      </c>
      <c r="D141" s="35">
        <v>0</v>
      </c>
      <c r="E141" s="32"/>
    </row>
    <row r="142" spans="1:5" s="33" customFormat="1" ht="19.5" customHeight="1" x14ac:dyDescent="0.25">
      <c r="A142" s="39"/>
      <c r="B142" s="31"/>
      <c r="C142" s="34" t="s">
        <v>212</v>
      </c>
      <c r="D142" s="35">
        <v>340</v>
      </c>
      <c r="E142" s="32"/>
    </row>
    <row r="143" spans="1:5" s="33" customFormat="1" ht="19.5" customHeight="1" x14ac:dyDescent="0.25">
      <c r="A143" s="39"/>
      <c r="B143" s="31"/>
      <c r="C143" s="34" t="s">
        <v>213</v>
      </c>
      <c r="D143" s="35">
        <v>0</v>
      </c>
      <c r="E143" s="32"/>
    </row>
    <row r="144" spans="1:5" s="33" customFormat="1" ht="19.5" customHeight="1" x14ac:dyDescent="0.25">
      <c r="A144" s="39"/>
      <c r="B144" s="31"/>
      <c r="C144" s="34" t="s">
        <v>214</v>
      </c>
      <c r="D144" s="35">
        <v>131</v>
      </c>
      <c r="E144" s="32"/>
    </row>
    <row r="145" spans="1:5" s="33" customFormat="1" ht="19.5" customHeight="1" x14ac:dyDescent="0.25">
      <c r="A145" s="39"/>
      <c r="B145" s="31"/>
      <c r="C145" s="34" t="s">
        <v>215</v>
      </c>
      <c r="D145" s="35">
        <v>2</v>
      </c>
      <c r="E145" s="32"/>
    </row>
    <row r="146" spans="1:5" s="33" customFormat="1" ht="19.5" customHeight="1" x14ac:dyDescent="0.25">
      <c r="A146" s="39"/>
      <c r="B146" s="31"/>
      <c r="C146" s="34" t="s">
        <v>216</v>
      </c>
      <c r="D146" s="35">
        <v>9</v>
      </c>
      <c r="E146" s="32"/>
    </row>
    <row r="147" spans="1:5" s="33" customFormat="1" ht="19.5" customHeight="1" x14ac:dyDescent="0.25">
      <c r="A147" s="39"/>
      <c r="B147" s="31"/>
      <c r="C147" s="34" t="s">
        <v>217</v>
      </c>
      <c r="D147" s="35">
        <v>724</v>
      </c>
      <c r="E147" s="32"/>
    </row>
    <row r="148" spans="1:5" s="33" customFormat="1" ht="19.5" customHeight="1" x14ac:dyDescent="0.25">
      <c r="A148" s="39"/>
      <c r="B148" s="31"/>
      <c r="C148" s="43" t="s">
        <v>218</v>
      </c>
      <c r="D148" s="44"/>
      <c r="E148" s="32"/>
    </row>
    <row r="149" spans="1:5" s="33" customFormat="1" ht="19.5" customHeight="1" x14ac:dyDescent="0.25">
      <c r="A149" s="39"/>
      <c r="B149" s="31"/>
      <c r="C149" s="34" t="s">
        <v>219</v>
      </c>
      <c r="D149" s="35">
        <v>44</v>
      </c>
      <c r="E149" s="32"/>
    </row>
    <row r="150" spans="1:5" s="33" customFormat="1" ht="48.75" customHeight="1" x14ac:dyDescent="0.25">
      <c r="A150" s="39"/>
      <c r="B150" s="31"/>
      <c r="C150" s="28" t="s">
        <v>220</v>
      </c>
      <c r="D150" s="35">
        <v>183</v>
      </c>
      <c r="E150" s="32"/>
    </row>
    <row r="151" spans="1:5" s="33" customFormat="1" ht="19.5" customHeight="1" x14ac:dyDescent="0.25">
      <c r="A151" s="39"/>
      <c r="B151" s="31"/>
      <c r="C151" s="34" t="s">
        <v>221</v>
      </c>
      <c r="D151" s="35">
        <v>91</v>
      </c>
      <c r="E151" s="32"/>
    </row>
    <row r="152" spans="1:5" s="33" customFormat="1" ht="19.5" customHeight="1" x14ac:dyDescent="0.25">
      <c r="A152" s="39"/>
      <c r="B152" s="31"/>
      <c r="C152" s="43" t="s">
        <v>222</v>
      </c>
      <c r="D152" s="44"/>
      <c r="E152" s="32"/>
    </row>
    <row r="153" spans="1:5" s="33" customFormat="1" ht="19.5" customHeight="1" x14ac:dyDescent="0.25">
      <c r="A153" s="39"/>
      <c r="B153" s="31"/>
      <c r="C153" s="34" t="s">
        <v>223</v>
      </c>
      <c r="D153" s="35">
        <v>584</v>
      </c>
      <c r="E153" s="32"/>
    </row>
    <row r="154" spans="1:5" s="33" customFormat="1" ht="53.25" customHeight="1" x14ac:dyDescent="0.25">
      <c r="A154" s="39"/>
      <c r="B154" s="31"/>
      <c r="C154" s="28" t="s">
        <v>224</v>
      </c>
      <c r="D154" s="35">
        <v>101</v>
      </c>
      <c r="E154" s="32"/>
    </row>
    <row r="155" spans="1:5" s="33" customFormat="1" ht="40.5" customHeight="1" x14ac:dyDescent="0.25">
      <c r="A155" s="39"/>
      <c r="B155" s="31"/>
      <c r="C155" s="28" t="s">
        <v>225</v>
      </c>
      <c r="D155" s="35">
        <v>718</v>
      </c>
      <c r="E155" s="32"/>
    </row>
    <row r="156" spans="1:5" s="33" customFormat="1" ht="54" customHeight="1" x14ac:dyDescent="0.25">
      <c r="A156" s="39"/>
      <c r="B156" s="31"/>
      <c r="C156" s="28" t="s">
        <v>226</v>
      </c>
      <c r="D156" s="35">
        <v>6</v>
      </c>
      <c r="E156" s="32"/>
    </row>
    <row r="157" spans="1:5" s="33" customFormat="1" ht="51.75" customHeight="1" x14ac:dyDescent="0.25">
      <c r="A157" s="39"/>
      <c r="B157" s="31"/>
      <c r="C157" s="28" t="s">
        <v>227</v>
      </c>
      <c r="D157" s="35">
        <f>63+2</f>
        <v>65</v>
      </c>
      <c r="E157" s="32"/>
    </row>
    <row r="158" spans="1:5" s="33" customFormat="1" ht="28.5" customHeight="1" x14ac:dyDescent="0.25">
      <c r="A158" s="39"/>
      <c r="B158" s="31"/>
      <c r="C158" s="28" t="s">
        <v>228</v>
      </c>
      <c r="D158" s="35">
        <v>0</v>
      </c>
      <c r="E158" s="32"/>
    </row>
    <row r="159" spans="1:5" s="33" customFormat="1" ht="58.5" customHeight="1" x14ac:dyDescent="0.25">
      <c r="A159" s="39"/>
      <c r="B159" s="31"/>
      <c r="C159" s="28" t="s">
        <v>229</v>
      </c>
      <c r="D159" s="35">
        <v>5</v>
      </c>
      <c r="E159" s="32"/>
    </row>
    <row r="160" spans="1:5" s="33" customFormat="1" ht="19.5" customHeight="1" x14ac:dyDescent="0.25">
      <c r="A160" s="39"/>
      <c r="B160" s="31"/>
      <c r="C160" s="28" t="s">
        <v>230</v>
      </c>
      <c r="D160" s="35">
        <f>45+43</f>
        <v>88</v>
      </c>
      <c r="E160" s="32"/>
    </row>
    <row r="161" spans="1:5" s="33" customFormat="1" ht="19.5" customHeight="1" x14ac:dyDescent="0.25">
      <c r="A161" s="39"/>
      <c r="B161" s="31"/>
      <c r="C161" s="28" t="s">
        <v>231</v>
      </c>
      <c r="D161" s="35"/>
      <c r="E161" s="32"/>
    </row>
    <row r="162" spans="1:5" s="33" customFormat="1" ht="19.5" customHeight="1" x14ac:dyDescent="0.25">
      <c r="A162" s="39"/>
      <c r="B162" s="31"/>
      <c r="C162" s="28" t="s">
        <v>232</v>
      </c>
      <c r="D162" s="35">
        <f>2+2</f>
        <v>4</v>
      </c>
      <c r="E162" s="32"/>
    </row>
    <row r="163" spans="1:5" s="33" customFormat="1" ht="60" customHeight="1" x14ac:dyDescent="0.25">
      <c r="A163" s="39"/>
      <c r="B163" s="31"/>
      <c r="C163" s="28" t="s">
        <v>233</v>
      </c>
      <c r="D163" s="35">
        <f>2+1</f>
        <v>3</v>
      </c>
      <c r="E163" s="32"/>
    </row>
    <row r="164" spans="1:5" s="33" customFormat="1" ht="19.5" customHeight="1" x14ac:dyDescent="0.25">
      <c r="A164" s="39"/>
      <c r="B164" s="31"/>
      <c r="C164" s="28" t="s">
        <v>234</v>
      </c>
      <c r="D164" s="35">
        <v>1</v>
      </c>
      <c r="E164" s="32"/>
    </row>
    <row r="165" spans="1:5" s="33" customFormat="1" ht="19.5" customHeight="1" x14ac:dyDescent="0.25">
      <c r="A165" s="39"/>
      <c r="B165" s="31"/>
      <c r="C165" s="28" t="s">
        <v>235</v>
      </c>
      <c r="D165" s="35">
        <f>9+13</f>
        <v>22</v>
      </c>
      <c r="E165" s="32"/>
    </row>
    <row r="166" spans="1:5" s="33" customFormat="1" ht="43.5" customHeight="1" x14ac:dyDescent="0.25">
      <c r="A166" s="39"/>
      <c r="B166" s="31"/>
      <c r="C166" s="28" t="s">
        <v>236</v>
      </c>
      <c r="D166" s="35">
        <v>45</v>
      </c>
      <c r="E166" s="32"/>
    </row>
    <row r="167" spans="1:5" s="33" customFormat="1" ht="19.5" customHeight="1" x14ac:dyDescent="0.25">
      <c r="A167" s="39"/>
      <c r="B167" s="31"/>
      <c r="C167" s="28" t="s">
        <v>237</v>
      </c>
      <c r="D167" s="35"/>
      <c r="E167" s="32"/>
    </row>
    <row r="168" spans="1:5" s="33" customFormat="1" ht="19.5" customHeight="1" x14ac:dyDescent="0.25">
      <c r="A168" s="39"/>
      <c r="B168" s="31"/>
      <c r="C168" s="28" t="s">
        <v>238</v>
      </c>
      <c r="D168" s="35">
        <v>38</v>
      </c>
      <c r="E168" s="32"/>
    </row>
    <row r="169" spans="1:5" s="33" customFormat="1" ht="19.5" customHeight="1" x14ac:dyDescent="0.25">
      <c r="A169" s="39"/>
      <c r="B169" s="31"/>
      <c r="C169" s="28" t="s">
        <v>239</v>
      </c>
      <c r="D169" s="35"/>
      <c r="E169" s="32"/>
    </row>
    <row r="170" spans="1:5" s="33" customFormat="1" ht="19.5" customHeight="1" x14ac:dyDescent="0.25">
      <c r="A170" s="39"/>
      <c r="B170" s="31"/>
      <c r="C170" s="28" t="s">
        <v>240</v>
      </c>
      <c r="D170" s="35">
        <v>43</v>
      </c>
      <c r="E170" s="32"/>
    </row>
    <row r="171" spans="1:5" s="33" customFormat="1" ht="19.5" customHeight="1" x14ac:dyDescent="0.25">
      <c r="A171" s="39"/>
      <c r="B171" s="31"/>
      <c r="C171" s="28" t="s">
        <v>241</v>
      </c>
      <c r="D171" s="35">
        <v>405</v>
      </c>
      <c r="E171" s="32"/>
    </row>
    <row r="172" spans="1:5" s="33" customFormat="1" ht="19.5" customHeight="1" x14ac:dyDescent="0.25">
      <c r="A172" s="39"/>
      <c r="B172" s="31"/>
      <c r="C172" s="28" t="s">
        <v>242</v>
      </c>
      <c r="D172" s="35">
        <f>42+432</f>
        <v>474</v>
      </c>
      <c r="E172" s="32"/>
    </row>
    <row r="173" spans="1:5" s="33" customFormat="1" ht="41.25" customHeight="1" x14ac:dyDescent="0.25">
      <c r="A173" s="39"/>
      <c r="B173" s="31"/>
      <c r="C173" s="28" t="s">
        <v>243</v>
      </c>
      <c r="D173" s="35">
        <v>0</v>
      </c>
      <c r="E173" s="32"/>
    </row>
    <row r="174" spans="1:5" s="33" customFormat="1" ht="19.5" customHeight="1" x14ac:dyDescent="0.25">
      <c r="A174" s="39"/>
      <c r="B174" s="31"/>
      <c r="C174" s="43" t="s">
        <v>244</v>
      </c>
      <c r="D174" s="44"/>
      <c r="E174" s="32"/>
    </row>
    <row r="175" spans="1:5" s="33" customFormat="1" ht="19.5" customHeight="1" x14ac:dyDescent="0.25">
      <c r="A175" s="39"/>
      <c r="B175" s="31"/>
      <c r="C175" s="34" t="s">
        <v>245</v>
      </c>
      <c r="D175" s="35">
        <v>1</v>
      </c>
      <c r="E175" s="32"/>
    </row>
    <row r="176" spans="1:5" s="33" customFormat="1" ht="19.5" customHeight="1" x14ac:dyDescent="0.25">
      <c r="A176" s="39"/>
      <c r="B176" s="31"/>
      <c r="C176" s="34" t="s">
        <v>246</v>
      </c>
      <c r="D176" s="35">
        <f>5+80</f>
        <v>85</v>
      </c>
      <c r="E176" s="32"/>
    </row>
    <row r="177" spans="1:5" s="33" customFormat="1" ht="19.5" customHeight="1" x14ac:dyDescent="0.25">
      <c r="A177" s="39"/>
      <c r="B177" s="31"/>
      <c r="C177" s="34" t="s">
        <v>247</v>
      </c>
      <c r="D177" s="35">
        <f>9+51</f>
        <v>60</v>
      </c>
      <c r="E177" s="32"/>
    </row>
    <row r="178" spans="1:5" s="33" customFormat="1" ht="19.5" customHeight="1" x14ac:dyDescent="0.25">
      <c r="A178" s="39"/>
      <c r="B178" s="31"/>
      <c r="C178" s="34" t="s">
        <v>248</v>
      </c>
      <c r="D178" s="35">
        <v>1</v>
      </c>
      <c r="E178" s="32"/>
    </row>
    <row r="179" spans="1:5" s="33" customFormat="1" ht="19.5" customHeight="1" x14ac:dyDescent="0.25">
      <c r="A179" s="39"/>
      <c r="B179" s="31"/>
      <c r="C179" s="43" t="s">
        <v>249</v>
      </c>
      <c r="D179" s="44"/>
      <c r="E179" s="32"/>
    </row>
    <row r="180" spans="1:5" s="33" customFormat="1" ht="19.5" customHeight="1" x14ac:dyDescent="0.25">
      <c r="A180" s="39"/>
      <c r="B180" s="31"/>
      <c r="C180" s="34" t="s">
        <v>250</v>
      </c>
      <c r="D180" s="35">
        <v>13</v>
      </c>
      <c r="E180" s="32"/>
    </row>
    <row r="181" spans="1:5" s="33" customFormat="1" ht="19.5" customHeight="1" x14ac:dyDescent="0.25">
      <c r="A181" s="39"/>
      <c r="B181" s="31"/>
      <c r="C181" s="34" t="s">
        <v>251</v>
      </c>
      <c r="D181" s="35">
        <v>748</v>
      </c>
      <c r="E181" s="32"/>
    </row>
    <row r="182" spans="1:5" s="33" customFormat="1" ht="19.5" customHeight="1" x14ac:dyDescent="0.25">
      <c r="A182" s="39"/>
      <c r="B182" s="31"/>
      <c r="C182" s="34" t="s">
        <v>252</v>
      </c>
      <c r="D182" s="35">
        <v>1</v>
      </c>
      <c r="E182" s="32"/>
    </row>
    <row r="183" spans="1:5" s="33" customFormat="1" ht="19.5" customHeight="1" x14ac:dyDescent="0.25">
      <c r="A183" s="39"/>
      <c r="B183" s="31"/>
      <c r="C183" s="34" t="s">
        <v>253</v>
      </c>
      <c r="D183" s="35">
        <v>8</v>
      </c>
      <c r="E183" s="32"/>
    </row>
    <row r="184" spans="1:5" s="33" customFormat="1" ht="19.5" customHeight="1" x14ac:dyDescent="0.25">
      <c r="A184" s="39"/>
      <c r="B184" s="31"/>
      <c r="C184" s="34" t="s">
        <v>254</v>
      </c>
      <c r="D184" s="35">
        <v>36</v>
      </c>
      <c r="E184" s="32"/>
    </row>
    <row r="185" spans="1:5" s="33" customFormat="1" ht="19.5" customHeight="1" x14ac:dyDescent="0.25">
      <c r="A185" s="39"/>
      <c r="B185" s="31"/>
      <c r="C185" s="34" t="s">
        <v>255</v>
      </c>
      <c r="D185" s="35">
        <v>0.1</v>
      </c>
      <c r="E185" s="32"/>
    </row>
    <row r="186" spans="1:5" s="33" customFormat="1" ht="19.5" customHeight="1" x14ac:dyDescent="0.25">
      <c r="A186" s="39"/>
      <c r="B186" s="31"/>
      <c r="C186" s="34" t="s">
        <v>256</v>
      </c>
      <c r="D186" s="35">
        <v>2</v>
      </c>
      <c r="E186" s="32"/>
    </row>
    <row r="187" spans="1:5" s="33" customFormat="1" ht="19.5" customHeight="1" x14ac:dyDescent="0.25">
      <c r="A187" s="39"/>
      <c r="B187" s="31"/>
      <c r="C187" s="34" t="s">
        <v>257</v>
      </c>
      <c r="D187" s="35">
        <v>600</v>
      </c>
      <c r="E187" s="32"/>
    </row>
    <row r="188" spans="1:5" s="33" customFormat="1" ht="19.5" customHeight="1" x14ac:dyDescent="0.25">
      <c r="A188" s="39"/>
      <c r="B188" s="31"/>
      <c r="C188" s="34" t="s">
        <v>258</v>
      </c>
      <c r="D188" s="35">
        <v>0</v>
      </c>
      <c r="E188" s="32"/>
    </row>
    <row r="189" spans="1:5" s="33" customFormat="1" ht="19.5" customHeight="1" x14ac:dyDescent="0.25">
      <c r="A189" s="39"/>
      <c r="B189" s="31"/>
      <c r="C189" s="34" t="s">
        <v>259</v>
      </c>
      <c r="D189" s="35">
        <v>0</v>
      </c>
      <c r="E189" s="32"/>
    </row>
    <row r="190" spans="1:5" s="33" customFormat="1" ht="19.5" customHeight="1" x14ac:dyDescent="0.25">
      <c r="A190" s="39"/>
      <c r="B190" s="31"/>
      <c r="C190" s="43" t="s">
        <v>260</v>
      </c>
      <c r="D190" s="44"/>
      <c r="E190" s="32"/>
    </row>
    <row r="191" spans="1:5" s="33" customFormat="1" ht="19.5" customHeight="1" x14ac:dyDescent="0.25">
      <c r="A191" s="39"/>
      <c r="B191" s="31"/>
      <c r="C191" s="34" t="s">
        <v>261</v>
      </c>
      <c r="D191" s="35">
        <v>2</v>
      </c>
      <c r="E191" s="32"/>
    </row>
    <row r="192" spans="1:5" s="33" customFormat="1" ht="19.5" customHeight="1" x14ac:dyDescent="0.25">
      <c r="A192" s="39"/>
      <c r="B192" s="31"/>
      <c r="C192" s="34" t="s">
        <v>262</v>
      </c>
      <c r="D192" s="35">
        <v>1</v>
      </c>
      <c r="E192" s="32"/>
    </row>
    <row r="193" spans="1:5" s="33" customFormat="1" ht="19.5" customHeight="1" x14ac:dyDescent="0.25">
      <c r="A193" s="39"/>
      <c r="B193" s="31"/>
      <c r="C193" s="34" t="s">
        <v>263</v>
      </c>
      <c r="D193" s="35">
        <v>0</v>
      </c>
      <c r="E193" s="32"/>
    </row>
    <row r="194" spans="1:5" s="33" customFormat="1" ht="19.5" customHeight="1" x14ac:dyDescent="0.25">
      <c r="A194" s="39"/>
      <c r="B194" s="31"/>
      <c r="C194" s="34" t="s">
        <v>264</v>
      </c>
      <c r="D194" s="35">
        <v>0</v>
      </c>
      <c r="E194" s="32"/>
    </row>
    <row r="195" spans="1:5" s="33" customFormat="1" ht="19.5" customHeight="1" x14ac:dyDescent="0.25">
      <c r="A195" s="39"/>
      <c r="B195" s="31"/>
      <c r="C195" s="34" t="s">
        <v>265</v>
      </c>
      <c r="D195" s="35">
        <v>3</v>
      </c>
      <c r="E195" s="32"/>
    </row>
    <row r="196" spans="1:5" s="33" customFormat="1" ht="19.5" customHeight="1" x14ac:dyDescent="0.25">
      <c r="A196" s="39"/>
      <c r="B196" s="31"/>
      <c r="C196" s="34" t="s">
        <v>266</v>
      </c>
      <c r="D196" s="35">
        <v>1</v>
      </c>
      <c r="E196" s="32"/>
    </row>
    <row r="197" spans="1:5" s="33" customFormat="1" ht="19.5" customHeight="1" x14ac:dyDescent="0.25">
      <c r="A197" s="39"/>
      <c r="B197" s="31"/>
      <c r="C197" s="34" t="s">
        <v>267</v>
      </c>
      <c r="D197" s="35">
        <v>0</v>
      </c>
      <c r="E197" s="32"/>
    </row>
    <row r="198" spans="1:5" s="33" customFormat="1" ht="19.5" customHeight="1" x14ac:dyDescent="0.25">
      <c r="A198" s="39"/>
      <c r="B198" s="31"/>
      <c r="C198" s="34" t="s">
        <v>268</v>
      </c>
      <c r="D198" s="35">
        <v>7</v>
      </c>
      <c r="E198" s="32"/>
    </row>
    <row r="199" spans="1:5" ht="19.5" customHeight="1" x14ac:dyDescent="0.25">
      <c r="A199" s="39"/>
      <c r="B199" s="3" t="s">
        <v>6</v>
      </c>
      <c r="C199" s="15"/>
      <c r="D199" s="22">
        <f>D127+D128+D129+D131+D133+D134+D135+D136+D137+D138+D139+D140+D141+D142+D143+D144+D145+D146+D147+D149+D150+D151+D153+D154+D155+D156+D157+D158+D159+D160+D161+D162+D163+D164+D165+D166+D167+D168+D169+D170+D171+D172+D173+D175+D176+D177+D178+D180+D181+D182+D183+D184+D185+D186+D187+D188+D189+D191+D192+D193+D194+D195+D196+D197+D198</f>
        <v>5989.1</v>
      </c>
    </row>
    <row r="200" spans="1:5" ht="19.5" customHeight="1" x14ac:dyDescent="0.25">
      <c r="A200" s="39"/>
      <c r="B200" s="2" t="s">
        <v>7</v>
      </c>
      <c r="C200" s="29" t="s">
        <v>148</v>
      </c>
      <c r="D200" s="30">
        <f>3561+7</f>
        <v>3568</v>
      </c>
    </row>
    <row r="201" spans="1:5" s="27" customFormat="1" ht="31.5" x14ac:dyDescent="0.25">
      <c r="A201" s="39"/>
      <c r="B201" s="2"/>
      <c r="C201" s="28" t="s">
        <v>149</v>
      </c>
      <c r="D201" s="30">
        <v>252</v>
      </c>
      <c r="E201" s="26"/>
    </row>
    <row r="202" spans="1:5" s="27" customFormat="1" ht="19.5" customHeight="1" x14ac:dyDescent="0.25">
      <c r="A202" s="39"/>
      <c r="B202" s="2"/>
      <c r="C202" s="29" t="s">
        <v>150</v>
      </c>
      <c r="D202" s="30">
        <v>58</v>
      </c>
      <c r="E202" s="26"/>
    </row>
    <row r="203" spans="1:5" s="27" customFormat="1" ht="19.5" customHeight="1" x14ac:dyDescent="0.25">
      <c r="A203" s="39"/>
      <c r="B203" s="2"/>
      <c r="C203" s="29" t="s">
        <v>151</v>
      </c>
      <c r="D203" s="30">
        <v>2</v>
      </c>
      <c r="E203" s="26"/>
    </row>
    <row r="204" spans="1:5" s="27" customFormat="1" ht="19.5" customHeight="1" x14ac:dyDescent="0.25">
      <c r="A204" s="39"/>
      <c r="B204" s="2"/>
      <c r="C204" s="29" t="s">
        <v>152</v>
      </c>
      <c r="D204" s="30">
        <v>4</v>
      </c>
      <c r="E204" s="26"/>
    </row>
    <row r="205" spans="1:5" s="27" customFormat="1" ht="19.5" customHeight="1" x14ac:dyDescent="0.25">
      <c r="A205" s="39"/>
      <c r="B205" s="2"/>
      <c r="C205" s="29" t="s">
        <v>153</v>
      </c>
      <c r="D205" s="30">
        <v>84</v>
      </c>
      <c r="E205" s="26"/>
    </row>
    <row r="206" spans="1:5" s="27" customFormat="1" ht="19.5" customHeight="1" x14ac:dyDescent="0.25">
      <c r="A206" s="39"/>
      <c r="B206" s="2"/>
      <c r="C206" s="29" t="s">
        <v>97</v>
      </c>
      <c r="D206" s="30">
        <v>63</v>
      </c>
      <c r="E206" s="26"/>
    </row>
    <row r="207" spans="1:5" s="27" customFormat="1" ht="19.5" customHeight="1" x14ac:dyDescent="0.25">
      <c r="A207" s="39"/>
      <c r="B207" s="2"/>
      <c r="C207" s="29" t="s">
        <v>154</v>
      </c>
      <c r="D207" s="30">
        <v>21</v>
      </c>
      <c r="E207" s="26"/>
    </row>
    <row r="208" spans="1:5" s="27" customFormat="1" ht="19.5" customHeight="1" x14ac:dyDescent="0.25">
      <c r="A208" s="39"/>
      <c r="B208" s="2"/>
      <c r="C208" s="29" t="s">
        <v>155</v>
      </c>
      <c r="D208" s="30">
        <f>4+1</f>
        <v>5</v>
      </c>
      <c r="E208" s="26"/>
    </row>
    <row r="209" spans="1:5" s="27" customFormat="1" ht="19.5" customHeight="1" x14ac:dyDescent="0.25">
      <c r="A209" s="39"/>
      <c r="B209" s="2"/>
      <c r="C209" s="29" t="s">
        <v>156</v>
      </c>
      <c r="D209" s="30">
        <v>58</v>
      </c>
      <c r="E209" s="26"/>
    </row>
    <row r="210" spans="1:5" s="27" customFormat="1" ht="19.5" customHeight="1" x14ac:dyDescent="0.25">
      <c r="A210" s="39"/>
      <c r="B210" s="2"/>
      <c r="C210" s="29" t="s">
        <v>157</v>
      </c>
      <c r="D210" s="30">
        <v>2</v>
      </c>
      <c r="E210" s="26"/>
    </row>
    <row r="211" spans="1:5" ht="19.5" customHeight="1" x14ac:dyDescent="0.25">
      <c r="A211" s="39"/>
      <c r="B211" s="3" t="s">
        <v>8</v>
      </c>
      <c r="C211" s="15"/>
      <c r="D211" s="22">
        <f>SUM(D200:D210)</f>
        <v>4117</v>
      </c>
    </row>
    <row r="212" spans="1:5" ht="19.5" customHeight="1" x14ac:dyDescent="0.25">
      <c r="A212" s="39"/>
      <c r="B212" s="31" t="s">
        <v>195</v>
      </c>
      <c r="C212" s="17" t="s">
        <v>139</v>
      </c>
      <c r="D212" s="35">
        <f>8753+724+3803</f>
        <v>13280</v>
      </c>
    </row>
    <row r="213" spans="1:5" ht="19.5" customHeight="1" x14ac:dyDescent="0.25">
      <c r="A213" s="39"/>
      <c r="B213" s="3"/>
      <c r="C213" s="17" t="s">
        <v>140</v>
      </c>
      <c r="D213" s="35">
        <f>50+739</f>
        <v>789</v>
      </c>
    </row>
    <row r="214" spans="1:5" ht="19.5" customHeight="1" x14ac:dyDescent="0.25">
      <c r="A214" s="39"/>
      <c r="B214" s="3"/>
      <c r="C214" s="17" t="s">
        <v>141</v>
      </c>
      <c r="D214" s="35">
        <f>50+724+1</f>
        <v>775</v>
      </c>
    </row>
    <row r="215" spans="1:5" ht="19.5" customHeight="1" x14ac:dyDescent="0.25">
      <c r="A215" s="39"/>
      <c r="B215" s="3"/>
      <c r="C215" s="17" t="s">
        <v>142</v>
      </c>
      <c r="D215" s="35">
        <f>20+15</f>
        <v>35</v>
      </c>
    </row>
    <row r="216" spans="1:5" ht="31.5" x14ac:dyDescent="0.25">
      <c r="A216" s="39"/>
      <c r="B216" s="3"/>
      <c r="C216" s="17" t="s">
        <v>143</v>
      </c>
      <c r="D216" s="35">
        <f>150+12</f>
        <v>162</v>
      </c>
    </row>
    <row r="217" spans="1:5" ht="47.25" x14ac:dyDescent="0.25">
      <c r="A217" s="39"/>
      <c r="B217" s="3"/>
      <c r="C217" s="17" t="s">
        <v>144</v>
      </c>
      <c r="D217" s="35">
        <v>20</v>
      </c>
    </row>
    <row r="218" spans="1:5" ht="47.25" x14ac:dyDescent="0.25">
      <c r="A218" s="39"/>
      <c r="B218" s="3"/>
      <c r="C218" s="17" t="s">
        <v>145</v>
      </c>
      <c r="D218" s="35"/>
    </row>
    <row r="219" spans="1:5" x14ac:dyDescent="0.25">
      <c r="A219" s="39"/>
      <c r="B219" s="3"/>
      <c r="C219" s="17" t="s">
        <v>146</v>
      </c>
      <c r="D219" s="35">
        <v>12</v>
      </c>
    </row>
    <row r="220" spans="1:5" ht="19.5" customHeight="1" x14ac:dyDescent="0.25">
      <c r="A220" s="40"/>
      <c r="B220" s="3" t="s">
        <v>9</v>
      </c>
      <c r="C220" s="15"/>
      <c r="D220" s="22">
        <f>D125+D199+D211+D212+D213+D214+D215+D216+D217+D218+D219</f>
        <v>33598.266666666663</v>
      </c>
    </row>
  </sheetData>
  <mergeCells count="27">
    <mergeCell ref="C82:D82"/>
    <mergeCell ref="C190:D190"/>
    <mergeCell ref="C179:D179"/>
    <mergeCell ref="C174:D174"/>
    <mergeCell ref="C152:D152"/>
    <mergeCell ref="C148:D148"/>
    <mergeCell ref="C132:D132"/>
    <mergeCell ref="C130:D130"/>
    <mergeCell ref="C126:D126"/>
    <mergeCell ref="C123:D123"/>
    <mergeCell ref="C102:D102"/>
    <mergeCell ref="A5:A220"/>
    <mergeCell ref="C81:D81"/>
    <mergeCell ref="C5:D5"/>
    <mergeCell ref="C6:D6"/>
    <mergeCell ref="C15:D15"/>
    <mergeCell ref="C16:D16"/>
    <mergeCell ref="C28:D28"/>
    <mergeCell ref="C29:D29"/>
    <mergeCell ref="C44:D44"/>
    <mergeCell ref="C60:D60"/>
    <mergeCell ref="C61:D61"/>
    <mergeCell ref="C67:D67"/>
    <mergeCell ref="C68:D68"/>
    <mergeCell ref="C58:D58"/>
    <mergeCell ref="C113:D113"/>
    <mergeCell ref="C117:D1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="85" zoomScaleNormal="85" workbookViewId="0">
      <selection activeCell="C25" sqref="C25"/>
    </sheetView>
  </sheetViews>
  <sheetFormatPr defaultColWidth="9.140625" defaultRowHeight="15.75" x14ac:dyDescent="0.25"/>
  <cols>
    <col min="1" max="1" width="9.140625" style="5"/>
    <col min="2" max="2" width="42.28515625" style="5" customWidth="1"/>
    <col min="3" max="3" width="58" style="5" customWidth="1"/>
    <col min="4" max="4" width="45.42578125" style="5" bestFit="1" customWidth="1"/>
    <col min="5" max="16384" width="9.140625" style="5"/>
  </cols>
  <sheetData>
    <row r="1" spans="1:4" x14ac:dyDescent="0.25">
      <c r="D1" s="7" t="s">
        <v>10</v>
      </c>
    </row>
    <row r="2" spans="1:4" x14ac:dyDescent="0.25">
      <c r="D2" s="7" t="s">
        <v>18</v>
      </c>
    </row>
    <row r="4" spans="1:4" s="4" customFormat="1" ht="42.75" customHeight="1" x14ac:dyDescent="0.25">
      <c r="A4" s="6" t="s">
        <v>15</v>
      </c>
      <c r="B4" s="6" t="s">
        <v>12</v>
      </c>
      <c r="C4" s="6" t="s">
        <v>13</v>
      </c>
      <c r="D4" s="6" t="s">
        <v>14</v>
      </c>
    </row>
    <row r="5" spans="1:4" ht="31.5" x14ac:dyDescent="0.25">
      <c r="A5" s="47">
        <v>1</v>
      </c>
      <c r="B5" s="17" t="s">
        <v>42</v>
      </c>
      <c r="C5" s="24" t="s">
        <v>171</v>
      </c>
      <c r="D5" s="24" t="s">
        <v>147</v>
      </c>
    </row>
    <row r="6" spans="1:4" x14ac:dyDescent="0.25">
      <c r="A6" s="48"/>
      <c r="B6" s="17" t="s">
        <v>43</v>
      </c>
      <c r="C6" s="24" t="s">
        <v>171</v>
      </c>
      <c r="D6" s="24" t="s">
        <v>147</v>
      </c>
    </row>
    <row r="7" spans="1:4" ht="31.5" x14ac:dyDescent="0.25">
      <c r="A7" s="48"/>
      <c r="B7" s="34" t="s">
        <v>158</v>
      </c>
      <c r="C7" s="28" t="s">
        <v>160</v>
      </c>
      <c r="D7" s="25" t="s">
        <v>147</v>
      </c>
    </row>
    <row r="8" spans="1:4" ht="31.5" x14ac:dyDescent="0.25">
      <c r="A8" s="48"/>
      <c r="B8" s="34" t="s">
        <v>159</v>
      </c>
      <c r="C8" s="28" t="s">
        <v>160</v>
      </c>
      <c r="D8" s="25" t="s">
        <v>147</v>
      </c>
    </row>
    <row r="9" spans="1:4" ht="31.5" x14ac:dyDescent="0.25">
      <c r="A9" s="48"/>
      <c r="B9" s="36" t="s">
        <v>161</v>
      </c>
      <c r="C9" s="28" t="s">
        <v>162</v>
      </c>
      <c r="D9" s="25" t="s">
        <v>163</v>
      </c>
    </row>
    <row r="10" spans="1:4" ht="31.5" x14ac:dyDescent="0.25">
      <c r="A10" s="48"/>
      <c r="B10" s="36" t="s">
        <v>164</v>
      </c>
      <c r="C10" s="28" t="s">
        <v>162</v>
      </c>
      <c r="D10" s="25" t="s">
        <v>163</v>
      </c>
    </row>
    <row r="11" spans="1:4" ht="31.5" x14ac:dyDescent="0.25">
      <c r="A11" s="48"/>
      <c r="B11" s="36" t="s">
        <v>165</v>
      </c>
      <c r="C11" s="28" t="s">
        <v>162</v>
      </c>
      <c r="D11" s="25" t="s">
        <v>166</v>
      </c>
    </row>
    <row r="12" spans="1:4" ht="31.5" x14ac:dyDescent="0.25">
      <c r="A12" s="48"/>
      <c r="B12" s="34" t="s">
        <v>167</v>
      </c>
      <c r="C12" s="28" t="s">
        <v>162</v>
      </c>
      <c r="D12" s="25" t="s">
        <v>168</v>
      </c>
    </row>
    <row r="13" spans="1:4" ht="31.5" x14ac:dyDescent="0.25">
      <c r="A13" s="48"/>
      <c r="B13" s="36" t="s">
        <v>169</v>
      </c>
      <c r="C13" s="28" t="s">
        <v>162</v>
      </c>
      <c r="D13" s="25" t="s">
        <v>170</v>
      </c>
    </row>
    <row r="14" spans="1:4" ht="17.25" customHeight="1" x14ac:dyDescent="0.25">
      <c r="A14" s="49"/>
      <c r="B14" s="15"/>
      <c r="C14" s="15"/>
      <c r="D14" s="16"/>
    </row>
  </sheetData>
  <mergeCells count="1">
    <mergeCell ref="A5:A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="85" zoomScaleNormal="85" workbookViewId="0">
      <selection activeCell="F21" sqref="F21"/>
    </sheetView>
  </sheetViews>
  <sheetFormatPr defaultColWidth="9.140625" defaultRowHeight="15.75" x14ac:dyDescent="0.25"/>
  <cols>
    <col min="1" max="1" width="9.140625" style="5"/>
    <col min="2" max="2" width="43.28515625" style="5" customWidth="1"/>
    <col min="3" max="3" width="34.42578125" style="5" customWidth="1"/>
    <col min="4" max="4" width="36.42578125" style="5" customWidth="1"/>
    <col min="5" max="16384" width="9.140625" style="5"/>
  </cols>
  <sheetData>
    <row r="1" spans="1:4" x14ac:dyDescent="0.25">
      <c r="D1" s="7" t="s">
        <v>17</v>
      </c>
    </row>
    <row r="2" spans="1:4" x14ac:dyDescent="0.25">
      <c r="D2" s="7" t="s">
        <v>22</v>
      </c>
    </row>
    <row r="3" spans="1:4" x14ac:dyDescent="0.25">
      <c r="D3" s="7" t="s">
        <v>23</v>
      </c>
    </row>
    <row r="5" spans="1:4" s="4" customFormat="1" ht="42.75" customHeight="1" x14ac:dyDescent="0.25">
      <c r="A5" s="6" t="s">
        <v>15</v>
      </c>
      <c r="B5" s="6" t="s">
        <v>21</v>
      </c>
      <c r="C5" s="6" t="s">
        <v>20</v>
      </c>
      <c r="D5" s="6" t="s">
        <v>24</v>
      </c>
    </row>
    <row r="6" spans="1:4" ht="32.25" customHeight="1" x14ac:dyDescent="0.25">
      <c r="A6" s="11">
        <v>1</v>
      </c>
      <c r="B6" s="13">
        <v>25</v>
      </c>
      <c r="C6" s="11">
        <f>+B6*75%</f>
        <v>18.75</v>
      </c>
      <c r="D6" s="11">
        <f>+B6*75%</f>
        <v>18.75</v>
      </c>
    </row>
    <row r="10" spans="1:4" x14ac:dyDescent="0.25">
      <c r="B10" s="5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Вводная</vt:lpstr>
      <vt:lpstr>ПРИЛОЖЕНИЕ 1. Объем услуг</vt:lpstr>
      <vt:lpstr>ПРИЛОЖЕНИЕ 2. Инфо системы</vt:lpstr>
      <vt:lpstr>ПРИЛОЖЕНИЕ 3.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Кухленко Валентина Васильевна</cp:lastModifiedBy>
  <dcterms:created xsi:type="dcterms:W3CDTF">2019-10-21T07:01:54Z</dcterms:created>
  <dcterms:modified xsi:type="dcterms:W3CDTF">2019-10-27T14:29:08Z</dcterms:modified>
</cp:coreProperties>
</file>